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3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08.xml" ContentType="application/vnd.openxmlformats-officedocument.spreadsheetml.revisionLog+xml"/>
  <Override PartName="/xl/revisions/revisionLog112.xml" ContentType="application/vnd.openxmlformats-officedocument.spreadsheetml.revisionLog+xml"/>
  <Override PartName="/xl/revisions/revisionLog42.xml" ContentType="application/vnd.openxmlformats-officedocument.spreadsheetml.revisionLog+xml"/>
  <Override PartName="/xl/revisions/revisionLog63.xml" ContentType="application/vnd.openxmlformats-officedocument.spreadsheetml.revisionLog+xml"/>
  <Override PartName="/xl/revisions/revisionLog83.xml" ContentType="application/vnd.openxmlformats-officedocument.spreadsheetml.revisionLog+xml"/>
  <Override PartName="/xl/revisions/revisionLog103.xml" ContentType="application/vnd.openxmlformats-officedocument.spreadsheetml.revisionLog+xml"/>
  <Override PartName="/xl/revisions/revisionLog117.xml" ContentType="application/vnd.openxmlformats-officedocument.spreadsheetml.revisionLog+xml"/>
  <Override PartName="/xl/revisions/revisionLog58.xml" ContentType="application/vnd.openxmlformats-officedocument.spreadsheetml.revisionLog+xml"/>
  <Override PartName="/xl/revisions/revisionLog7.xml" ContentType="application/vnd.openxmlformats-officedocument.spreadsheetml.revisionLog+xml"/>
  <Override PartName="/xl/revisions/revisionLog11.xml" ContentType="application/vnd.openxmlformats-officedocument.spreadsheetml.revisionLog+xml"/>
  <Override PartName="/xl/revisions/revisionLog16.xml" ContentType="application/vnd.openxmlformats-officedocument.spreadsheetml.revisionLog+xml"/>
  <Override PartName="/xl/revisions/revisionLog37.xml" ContentType="application/vnd.openxmlformats-officedocument.spreadsheetml.revisionLog+xml"/>
  <Override PartName="/xl/revisions/revisionLog32.xml" ContentType="application/vnd.openxmlformats-officedocument.spreadsheetml.revisionLog+xml"/>
  <Override PartName="/xl/revisions/revisionLog53.xml" ContentType="application/vnd.openxmlformats-officedocument.spreadsheetml.revisionLog+xml"/>
  <Override PartName="/xl/revisions/revisionLog73.xml" ContentType="application/vnd.openxmlformats-officedocument.spreadsheetml.revisionLog+xml"/>
  <Override PartName="/xl/revisions/revisionLog78.xml" ContentType="application/vnd.openxmlformats-officedocument.spreadsheetml.revisionLog+xml"/>
  <Override PartName="/xl/revisions/revisionLog93.xml" ContentType="application/vnd.openxmlformats-officedocument.spreadsheetml.revisionLog+xml"/>
  <Override PartName="/xl/revisions/revisionLog98.xml" ContentType="application/vnd.openxmlformats-officedocument.spreadsheetml.revisionLog+xml"/>
  <Override PartName="/xl/revisions/revisionLog128.xml" ContentType="application/vnd.openxmlformats-officedocument.spreadsheetml.revisionLog+xml"/>
  <Override PartName="/xl/revisions/revisionLog123.xml" ContentType="application/vnd.openxmlformats-officedocument.spreadsheetml.revisionLog+xml"/>
  <Override PartName="/xl/revisions/revisionLog27.xml" ContentType="application/vnd.openxmlformats-officedocument.spreadsheetml.revisionLog+xml"/>
  <Override PartName="/xl/revisions/revisionLog48.xml" ContentType="application/vnd.openxmlformats-officedocument.spreadsheetml.revisionLog+xml"/>
  <Override PartName="/xl/revisions/revisionLog22.xml" ContentType="application/vnd.openxmlformats-officedocument.spreadsheetml.revisionLog+xml"/>
  <Override PartName="/xl/revisions/revisionLog43.xml" ContentType="application/vnd.openxmlformats-officedocument.spreadsheetml.revisionLog+xml"/>
  <Override PartName="/xl/revisions/revisionLog64.xml" ContentType="application/vnd.openxmlformats-officedocument.spreadsheetml.revisionLog+xml"/>
  <Override PartName="/xl/revisions/revisionLog69.xml" ContentType="application/vnd.openxmlformats-officedocument.spreadsheetml.revisionLog+xml"/>
  <Override PartName="/xl/revisions/revisionLog84.xml" ContentType="application/vnd.openxmlformats-officedocument.spreadsheetml.revisionLog+xml"/>
  <Override PartName="/xl/revisions/revisionLog89.xml" ContentType="application/vnd.openxmlformats-officedocument.spreadsheetml.revisionLog+xml"/>
  <Override PartName="/xl/revisions/revisionLog104.xml" ContentType="application/vnd.openxmlformats-officedocument.spreadsheetml.revisionLog+xml"/>
  <Override PartName="/xl/revisions/revisionLog118.xml" ContentType="application/vnd.openxmlformats-officedocument.spreadsheetml.revisionLog+xml"/>
  <Override PartName="/xl/revisions/revisionLog35.xml" ContentType="application/vnd.openxmlformats-officedocument.spreadsheetml.revisionLog+xml"/>
  <Override PartName="/xl/revisions/revisionLog51.xml" ContentType="application/vnd.openxmlformats-officedocument.spreadsheetml.revisionLog+xml"/>
  <Override PartName="/xl/revisions/revisionLog56.xml" ContentType="application/vnd.openxmlformats-officedocument.spreadsheetml.revisionLog+xml"/>
  <Override PartName="/xl/revisions/revisionLog72.xml" ContentType="application/vnd.openxmlformats-officedocument.spreadsheetml.revisionLog+xml"/>
  <Override PartName="/xl/revisions/revisionLog76.xml" ContentType="application/vnd.openxmlformats-officedocument.spreadsheetml.revisionLog+xml"/>
  <Override PartName="/xl/revisions/revisionLog96.xml" ContentType="application/vnd.openxmlformats-officedocument.spreadsheetml.revisionLog+xml"/>
  <Override PartName="/xl/revisions/revisionLog99.xml" ContentType="application/vnd.openxmlformats-officedocument.spreadsheetml.revisionLog+xml"/>
  <Override PartName="/xl/revisions/revisionLog113.xml" ContentType="application/vnd.openxmlformats-officedocument.spreadsheetml.revisionLog+xml"/>
  <Override PartName="/xl/revisions/revisionLog129.xml" ContentType="application/vnd.openxmlformats-officedocument.spreadsheetml.revisionLog+xml"/>
  <Override PartName="/xl/revisions/revisionLog91.xml" ContentType="application/vnd.openxmlformats-officedocument.spreadsheetml.revisionLog+xml"/>
  <Override PartName="/xl/revisions/revisionLog121.xml" ContentType="application/vnd.openxmlformats-officedocument.spreadsheetml.revisionLog+xml"/>
  <Override PartName="/xl/revisions/revisionLog126.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17.xml" ContentType="application/vnd.openxmlformats-officedocument.spreadsheetml.revisionLog+xml"/>
  <Override PartName="/xl/revisions/revisionLog38.xml" ContentType="application/vnd.openxmlformats-officedocument.spreadsheetml.revisionLog+xml"/>
  <Override PartName="/xl/revisions/revisionLog30.xml" ContentType="application/vnd.openxmlformats-officedocument.spreadsheetml.revisionLog+xml"/>
  <Override PartName="/xl/revisions/revisionLog12.xml" ContentType="application/vnd.openxmlformats-officedocument.spreadsheetml.revisionLog+xml"/>
  <Override PartName="/xl/revisions/revisionLog33.xml" ContentType="application/vnd.openxmlformats-officedocument.spreadsheetml.revisionLog+xml"/>
  <Override PartName="/xl/revisions/revisionLog54.xml" ContentType="application/vnd.openxmlformats-officedocument.spreadsheetml.revisionLog+xml"/>
  <Override PartName="/xl/revisions/revisionLog59.xml" ContentType="application/vnd.openxmlformats-officedocument.spreadsheetml.revisionLog+xml"/>
  <Override PartName="/xl/revisions/revisionLog74.xml" ContentType="application/vnd.openxmlformats-officedocument.spreadsheetml.revisionLog+xml"/>
  <Override PartName="/xl/revisions/revisionLog79.xml" ContentType="application/vnd.openxmlformats-officedocument.spreadsheetml.revisionLog+xml"/>
  <Override PartName="/xl/revisions/revisionLog94.xml" ContentType="application/vnd.openxmlformats-officedocument.spreadsheetml.revisionLog+xml"/>
  <Override PartName="/xl/revisions/revisionLog25.xml" ContentType="application/vnd.openxmlformats-officedocument.spreadsheetml.revisionLog+xml"/>
  <Override PartName="/xl/revisions/revisionLog41.xml" ContentType="application/vnd.openxmlformats-officedocument.spreadsheetml.revisionLog+xml"/>
  <Override PartName="/xl/revisions/revisionLog46.xml" ContentType="application/vnd.openxmlformats-officedocument.spreadsheetml.revisionLog+xml"/>
  <Override PartName="/xl/revisions/revisionLog62.xml" ContentType="application/vnd.openxmlformats-officedocument.spreadsheetml.revisionLog+xml"/>
  <Override PartName="/xl/revisions/revisionLog67.xml" ContentType="application/vnd.openxmlformats-officedocument.spreadsheetml.revisionLog+xml"/>
  <Override PartName="/xl/revisions/revisionLog87.xml" ContentType="application/vnd.openxmlformats-officedocument.spreadsheetml.revisionLog+xml"/>
  <Override PartName="/xl/revisions/revisionLog107.xml" ContentType="application/vnd.openxmlformats-officedocument.spreadsheetml.revisionLog+xml"/>
  <Override PartName="/xl/revisions/revisionLog90.xml" ContentType="application/vnd.openxmlformats-officedocument.spreadsheetml.revisionLog+xml"/>
  <Override PartName="/xl/revisions/revisionLog119.xml" ContentType="application/vnd.openxmlformats-officedocument.spreadsheetml.revisionLog+xml"/>
  <Override PartName="/xl/revisions/revisionLog124.xml" ContentType="application/vnd.openxmlformats-officedocument.spreadsheetml.revisionLog+xml"/>
  <Override PartName="/xl/revisions/revisionLog82.xml" ContentType="application/vnd.openxmlformats-officedocument.spreadsheetml.revisionLog+xml"/>
  <Override PartName="/xl/revisions/revisionLog102.xml" ContentType="application/vnd.openxmlformats-officedocument.spreadsheetml.revisionLog+xml"/>
  <Override PartName="/xl/revisions/revisionLog111.xml" ContentType="application/vnd.openxmlformats-officedocument.spreadsheetml.revisionLog+xml"/>
  <Override PartName="/xl/revisions/revisionLog116.xml" ContentType="application/vnd.openxmlformats-officedocument.spreadsheetml.revisionLog+xml"/>
  <Override PartName="/xl/revisions/revisionLog28.xml" ContentType="application/vnd.openxmlformats-officedocument.spreadsheetml.revisionLog+xml"/>
  <Override PartName="/xl/revisions/revisionLog6.xml" ContentType="application/vnd.openxmlformats-officedocument.spreadsheetml.revisionLog+xml"/>
  <Override PartName="/xl/revisions/revisionLog20.xml" ContentType="application/vnd.openxmlformats-officedocument.spreadsheetml.revisionLog+xml"/>
  <Override PartName="/xl/revisions/revisionLog70.xml" ContentType="application/vnd.openxmlformats-officedocument.spreadsheetml.revisionLog+xml"/>
  <Override PartName="/xl/revisions/revisionLog23.xml" ContentType="application/vnd.openxmlformats-officedocument.spreadsheetml.revisionLog+xml"/>
  <Override PartName="/xl/revisions/revisionLog44.xml" ContentType="application/vnd.openxmlformats-officedocument.spreadsheetml.revisionLog+xml"/>
  <Override PartName="/xl/revisions/revisionLog49.xml" ContentType="application/vnd.openxmlformats-officedocument.spreadsheetml.revisionLog+xml"/>
  <Override PartName="/xl/revisions/revisionLog65.xml" ContentType="application/vnd.openxmlformats-officedocument.spreadsheetml.revisionLog+xml"/>
  <Override PartName="/xl/revisions/revisionLog15.xml" ContentType="application/vnd.openxmlformats-officedocument.spreadsheetml.revisionLog+xml"/>
  <Override PartName="/xl/revisions/revisionLog31.xml" ContentType="application/vnd.openxmlformats-officedocument.spreadsheetml.revisionLog+xml"/>
  <Override PartName="/xl/revisions/revisionLog36.xml" ContentType="application/vnd.openxmlformats-officedocument.spreadsheetml.revisionLog+xml"/>
  <Override PartName="/xl/revisions/revisionLog52.xml" ContentType="application/vnd.openxmlformats-officedocument.spreadsheetml.revisionLog+xml"/>
  <Override PartName="/xl/revisions/revisionLog57.xml" ContentType="application/vnd.openxmlformats-officedocument.spreadsheetml.revisionLog+xml"/>
  <Override PartName="/xl/revisions/revisionLog77.xml" ContentType="application/vnd.openxmlformats-officedocument.spreadsheetml.revisionLog+xml"/>
  <Override PartName="/xl/revisions/revisionLog97.xml" ContentType="application/vnd.openxmlformats-officedocument.spreadsheetml.revisionLog+xml"/>
  <Override PartName="/xl/revisions/revisionLog80.xml" ContentType="application/vnd.openxmlformats-officedocument.spreadsheetml.revisionLog+xml"/>
  <Override PartName="/xl/revisions/revisionLog85.xml" ContentType="application/vnd.openxmlformats-officedocument.spreadsheetml.revisionLog+xml"/>
  <Override PartName="/xl/revisions/revisionLog100.xml" ContentType="application/vnd.openxmlformats-officedocument.spreadsheetml.revisionLog+xml"/>
  <Override PartName="/xl/revisions/revisionLog105.xml" ContentType="application/vnd.openxmlformats-officedocument.spreadsheetml.revisionLog+xml"/>
  <Override PartName="/xl/revisions/revisionLog109.xml" ContentType="application/vnd.openxmlformats-officedocument.spreadsheetml.revisionLog+xml"/>
  <Override PartName="/xl/revisions/revisionLog114.xml" ContentType="application/vnd.openxmlformats-officedocument.spreadsheetml.revisionLog+xml"/>
  <Override PartName="/xl/revisions/revisionLog1.xml" ContentType="application/vnd.openxmlformats-officedocument.spreadsheetml.revisionLog+xml"/>
  <Override PartName="/xl/revisions/revisionLog92.xml" ContentType="application/vnd.openxmlformats-officedocument.spreadsheetml.revisionLog+xml"/>
  <Override PartName="/xl/revisions/revisionLog122.xml" ContentType="application/vnd.openxmlformats-officedocument.spreadsheetml.revisionLog+xml"/>
  <Override PartName="/xl/revisions/revisionLog127.xml" ContentType="application/vnd.openxmlformats-officedocument.spreadsheetml.revisionLog+xml"/>
  <Override PartName="/xl/revisions/revisionLog9.xml" ContentType="application/vnd.openxmlformats-officedocument.spreadsheetml.revisionLog+xml"/>
  <Override PartName="/xl/revisions/revisionLog130.xml" ContentType="application/vnd.openxmlformats-officedocument.spreadsheetml.revisionLog+xml"/>
  <Override PartName="/xl/revisions/revisionLog4.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34.xml" ContentType="application/vnd.openxmlformats-officedocument.spreadsheetml.revisionLog+xml"/>
  <Override PartName="/xl/revisions/revisionLog39.xml" ContentType="application/vnd.openxmlformats-officedocument.spreadsheetml.revisionLog+xml"/>
  <Override PartName="/xl/revisions/revisionLog55.xml" ContentType="application/vnd.openxmlformats-officedocument.spreadsheetml.revisionLog+xml"/>
  <Override PartName="/xl/revisions/revisionLog60.xml" ContentType="application/vnd.openxmlformats-officedocument.spreadsheetml.revisionLog+xml"/>
  <Override PartName="/xl/revisions/revisionLog21.xml" ContentType="application/vnd.openxmlformats-officedocument.spreadsheetml.revisionLog+xml"/>
  <Override PartName="/xl/revisions/revisionLog26.xml" ContentType="application/vnd.openxmlformats-officedocument.spreadsheetml.revisionLog+xml"/>
  <Override PartName="/xl/revisions/revisionLog47.xml" ContentType="application/vnd.openxmlformats-officedocument.spreadsheetml.revisionLog+xml"/>
  <Override PartName="/xl/revisions/revisionLog68.xml" ContentType="application/vnd.openxmlformats-officedocument.spreadsheetml.revisionLog+xml"/>
  <Override PartName="/xl/revisions/revisionLog88.xml" ContentType="application/vnd.openxmlformats-officedocument.spreadsheetml.revisionLog+xml"/>
  <Override PartName="/xl/revisions/revisionLog71.xml" ContentType="application/vnd.openxmlformats-officedocument.spreadsheetml.revisionLog+xml"/>
  <Override PartName="/xl/revisions/revisionLog75.xml" ContentType="application/vnd.openxmlformats-officedocument.spreadsheetml.revisionLog+xml"/>
  <Override PartName="/xl/revisions/revisionLog2.xml" ContentType="application/vnd.openxmlformats-officedocument.spreadsheetml.revisionLog+xml"/>
  <Override PartName="/xl/revisions/revisionLog95.xml" ContentType="application/vnd.openxmlformats-officedocument.spreadsheetml.revisionLog+xml"/>
  <Override PartName="/xl/revisions/revisionLog125.xml" ContentType="application/vnd.openxmlformats-officedocument.spreadsheetml.revisionLog+xml"/>
  <Override PartName="/xl/revisions/revisionLog120.xml" ContentType="application/vnd.openxmlformats-officedocument.spreadsheetml.revisionLog+xml"/>
  <Override PartName="/xl/revisions/revisionLog24.xml" ContentType="application/vnd.openxmlformats-officedocument.spreadsheetml.revisionLog+xml"/>
  <Override PartName="/xl/revisions/revisionLog29.xml" ContentType="application/vnd.openxmlformats-officedocument.spreadsheetml.revisionLog+xml"/>
  <Override PartName="/xl/revisions/revisionLog45.xml" ContentType="application/vnd.openxmlformats-officedocument.spreadsheetml.revisionLog+xml"/>
  <Override PartName="/xl/revisions/revisionLog50.xml" ContentType="application/vnd.openxmlformats-officedocument.spreadsheetml.revisionLog+xml"/>
  <Override PartName="/xl/revisions/revisionLog61.xml" ContentType="application/vnd.openxmlformats-officedocument.spreadsheetml.revisionLog+xml"/>
  <Override PartName="/xl/revisions/revisionLog66.xml" ContentType="application/vnd.openxmlformats-officedocument.spreadsheetml.revisionLog+xml"/>
  <Override PartName="/xl/revisions/revisionLog81.xml" ContentType="application/vnd.openxmlformats-officedocument.spreadsheetml.revisionLog+xml"/>
  <Override PartName="/xl/revisions/revisionLog86.xml" ContentType="application/vnd.openxmlformats-officedocument.spreadsheetml.revisionLog+xml"/>
  <Override PartName="/xl/revisions/revisionLog101.xml" ContentType="application/vnd.openxmlformats-officedocument.spreadsheetml.revisionLog+xml"/>
  <Override PartName="/xl/revisions/revisionLog106.xml" ContentType="application/vnd.openxmlformats-officedocument.spreadsheetml.revisionLog+xml"/>
  <Override PartName="/xl/revisions/revisionLog115.xml" ContentType="application/vnd.openxmlformats-officedocument.spreadsheetml.revisionLog+xml"/>
  <Override PartName="/xl/revisions/revisionLog110.xml" ContentType="application/vnd.openxmlformats-officedocument.spreadsheetml.revisionLog+xml"/>
  <Override PartName="/xl/revisions/revisionLog13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14.xml" ContentType="application/vnd.openxmlformats-officedocument.spreadsheetml.revisionLog+xml"/>
  <Override PartName="/xl/revisions/revisionLog19.xml" ContentType="application/vnd.openxmlformats-officedocument.spreadsheetml.revisionLog+xml"/>
  <Override PartName="/xl/revisions/revisionLog40.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C:\Users\Alina Cusu\Desktop\ghid monumente\ghid monumente\GHID PATRIMONIU_5.2\"/>
    </mc:Choice>
  </mc:AlternateContent>
  <xr:revisionPtr revIDLastSave="0" documentId="13_ncr:81_{311FDF8B-8918-4959-964E-9FE9EF5C5CBC}" xr6:coauthVersionLast="47" xr6:coauthVersionMax="47" xr10:uidLastSave="{00000000-0000-0000-0000-000000000000}"/>
  <bookViews>
    <workbookView xWindow="28680" yWindow="-120" windowWidth="29040" windowHeight="15840" xr2:uid="{00000000-000D-0000-FFFF-FFFF00000000}"/>
  </bookViews>
  <sheets>
    <sheet name="Grila ETF patrimoniu 5.1" sheetId="1" r:id="rId1"/>
    <sheet name="Sheet2" sheetId="2" r:id="rId2"/>
    <sheet name="Sheet3" sheetId="3" r:id="rId3"/>
  </sheets>
  <definedNames>
    <definedName name="Z_3AB87FB7_47D8_4EF9_B813_D6468B3680AF_.wvu.Rows" localSheetId="0" hidden="1">'Grila ETF patrimoniu 5.1'!$4:$7,'Grila ETF patrimoniu 5.1'!#REF!</definedName>
    <definedName name="Z_4676C8D8_F9A1_484F_A138_09EC67316176_.wvu.Rows" localSheetId="0" hidden="1">'Grila ETF patrimoniu 5.1'!$4:$7</definedName>
  </definedNames>
  <calcPr calcId="181029"/>
  <customWorkbookViews>
    <customWorkbookView name="Alina Cusu - Vedere personală" guid="{808A370B-B833-4A24-93C8-037CADD0E8BC}" mergeInterval="0" personalView="1" maximized="1" xWindow="1912" yWindow="-8" windowWidth="1936" windowHeight="1056" activeSheetId="1"/>
    <customWorkbookView name="Carmen NECSESCU - Personal View" guid="{39889193-E190-43E5-ACCC-F1C08D6AB133}" mergeInterval="0" personalView="1" maximized="1" windowWidth="1676" windowHeight="785" activeSheetId="1"/>
    <customWorkbookView name="necsescuc - Personal View" guid="{F8408B49-BA23-4E48-BD5E-F25B3AAADFB7}" mergeInterval="0" personalView="1" maximized="1" windowWidth="1362" windowHeight="503" activeSheetId="1"/>
    <customWorkbookView name="Alina Cusu - Personal View" guid="{3AB87FB7-47D8-4EF9-B813-D6468B3680AF}" mergeInterval="0" personalView="1" maximized="1" xWindow="-9" yWindow="-9" windowWidth="1938" windowHeight="1048" activeSheetId="1"/>
    <customWorkbookView name="Nicoleta Topirceanu - Personal View" guid="{4676C8D8-F9A1-484F-A138-09EC67316176}" mergeInterval="0" personalView="1" maximized="1" xWindow="-9" yWindow="-9" windowWidth="1938" windowHeight="1038" activeSheetId="1"/>
  </customWorkbookViews>
</workbook>
</file>

<file path=xl/calcChain.xml><?xml version="1.0" encoding="utf-8"?>
<calcChain xmlns="http://schemas.openxmlformats.org/spreadsheetml/2006/main">
  <c r="C34" i="1" l="1"/>
  <c r="C89" i="1" l="1"/>
  <c r="C12" i="1" l="1"/>
  <c r="C11" i="1" l="1"/>
  <c r="C56" i="1"/>
  <c r="C51" i="1"/>
  <c r="C50" i="1" l="1"/>
  <c r="C73" i="1" l="1"/>
  <c r="C94" i="1" s="1"/>
</calcChain>
</file>

<file path=xl/sharedStrings.xml><?xml version="1.0" encoding="utf-8"?>
<sst xmlns="http://schemas.openxmlformats.org/spreadsheetml/2006/main" count="150" uniqueCount="138">
  <si>
    <t>Nr.crt</t>
  </si>
  <si>
    <t>Punctaj</t>
  </si>
  <si>
    <t>TOTAL</t>
  </si>
  <si>
    <t>Grila de evaluare tehnică şi financiară</t>
  </si>
  <si>
    <t>1</t>
  </si>
  <si>
    <t>1.1</t>
  </si>
  <si>
    <t>1.2</t>
  </si>
  <si>
    <t>a. accesibilitate directă prin căi de comunicaţii naţionale</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</si>
  <si>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</si>
  <si>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 xml:space="preserve">                                 b. accesibilitate directă prin căi de comunicaţii judeţene (drumuri judeţene)</t>
  </si>
  <si>
    <t xml:space="preserve">              c. Prin implementarea proiectului se preconizează  păstrarea numărului anual de vizitarori  la obiectivul de patrimoniu </t>
  </si>
  <si>
    <t xml:space="preserve">                                                                                                      c. accesibilitate directă prin căi de comunicaţii locale</t>
  </si>
  <si>
    <t xml:space="preserve">                                                                                                     d. accesibilitatea nu este directă </t>
  </si>
  <si>
    <t xml:space="preserve">                                                                                                  a. există 5 sau mai multe structuri de cazare clasificate în localitate </t>
  </si>
  <si>
    <t xml:space="preserve">                                                                                                 b. există între 1-4 structuri de cazare clasificate în localitate </t>
  </si>
  <si>
    <t xml:space="preserve">                                                                                                c. nu există structuri de cazare clasificate în localitate </t>
  </si>
  <si>
    <t xml:space="preserve"> </t>
  </si>
  <si>
    <t>3.1</t>
  </si>
  <si>
    <t>Proiectele care obţin 50 punte sau mai puţin sunt respinse la finanţare</t>
  </si>
  <si>
    <t>Proiectul prezintă capacitate ridicată de adaptare în fața schimbărilor climatice</t>
  </si>
  <si>
    <t>Proiectul prezintă capacitate medie de adaptare în fața schimbărilor climatice</t>
  </si>
  <si>
    <t>Proiectul prezintă capacitate scăzută de adaptare în fața schimbărilor climatice</t>
  </si>
  <si>
    <t>Proiectul determină o reducere a emisiilor de echivalent CO2 în aria de studiu a proiectului ≥ 3%, fără a genera o creștere a acestor emisii în afara ariei de studiu</t>
  </si>
  <si>
    <t>Proiectul determină o reducere a emisiilor de echivalent CO2 în aria de studiu a proiectului între 2% și 3%, fără a genera o creștere a acestor emisii în afara ariei de studiu</t>
  </si>
  <si>
    <t>Proiectul determină o reducere a emisiilor de echivalent CO2 în aria de studiu a proiectului între 1% și 2%, fără a genera o creștere a acestor emisii în afara ariei de studiu</t>
  </si>
  <si>
    <t>Maturitatea proiectului (a sau b)</t>
  </si>
  <si>
    <r>
      <t xml:space="preserve">Contributia proiectului la neutralitatea climatică </t>
    </r>
    <r>
      <rPr>
        <sz val="11"/>
        <color theme="1"/>
        <rFont val="Calibri"/>
        <family val="2"/>
        <scheme val="minor"/>
      </rPr>
      <t>(5.1 sau 5.2 sau 5.3)</t>
    </r>
  </si>
  <si>
    <r>
      <t>Contributia proiectului la reziliența în fața schimbărilor climatice (</t>
    </r>
    <r>
      <rPr>
        <sz val="11"/>
        <color theme="1"/>
        <rFont val="Calibri"/>
        <family val="2"/>
        <scheme val="minor"/>
      </rPr>
      <t>6.1 sau 6.2 sau 6.3)</t>
    </r>
  </si>
  <si>
    <t>Informațiile se vor prelua din cererea de finanțare și documentația tehnco-economică</t>
  </si>
  <si>
    <t>Informațiile se vor prelua din documentația de imunizare la schimbările climatice</t>
  </si>
  <si>
    <t>Dezvoltarea durabilă (punctaj cumulativ)</t>
  </si>
  <si>
    <t>7.1</t>
  </si>
  <si>
    <t>7.2</t>
  </si>
  <si>
    <t>7.3</t>
  </si>
  <si>
    <t>a. Solicitantul a depus Contractul de lucrari</t>
  </si>
  <si>
    <t>b.  Solicitantul nu a depus Contractul de lucrari</t>
  </si>
  <si>
    <t>Anexa nr........</t>
  </si>
  <si>
    <t>PROGRAMUL REGIONAL SUD-MUNTENIA 2021-2027</t>
  </si>
  <si>
    <t>Contribuția proiectului la realizarea obiectivului specific</t>
  </si>
  <si>
    <t>1.1.1</t>
  </si>
  <si>
    <t>1.1.2</t>
  </si>
  <si>
    <t>1.1.3</t>
  </si>
  <si>
    <t>1.1.4</t>
  </si>
  <si>
    <t>1.1.5</t>
  </si>
  <si>
    <t>1.2.1</t>
  </si>
  <si>
    <t>1.2.2</t>
  </si>
  <si>
    <t>1.2.3</t>
  </si>
  <si>
    <t>a.Imobil ridicat până în 1600</t>
  </si>
  <si>
    <t>2.1</t>
  </si>
  <si>
    <t>2.2</t>
  </si>
  <si>
    <t>2.3</t>
  </si>
  <si>
    <t>2.4</t>
  </si>
  <si>
    <t>3</t>
  </si>
  <si>
    <t>3.2</t>
  </si>
  <si>
    <t>4</t>
  </si>
  <si>
    <t>4.1</t>
  </si>
  <si>
    <t>5.1</t>
  </si>
  <si>
    <t>b.Proiectul prevede instalarea unor sisteme alternative de producere a energiei din surse regenerabile de energie.</t>
  </si>
  <si>
    <t>5.2</t>
  </si>
  <si>
    <t>6.1</t>
  </si>
  <si>
    <t>6.2</t>
  </si>
  <si>
    <t>6.3</t>
  </si>
  <si>
    <t>8.2</t>
  </si>
  <si>
    <t>8.3</t>
  </si>
  <si>
    <t>Punctarea cu 0 a unui subcriteriu nu duce la respingerea cererii de finanțare</t>
  </si>
  <si>
    <t>NOTĂ</t>
  </si>
  <si>
    <r>
      <rPr>
        <b/>
        <sz val="11"/>
        <rFont val="Calibri"/>
        <family val="2"/>
        <scheme val="minor"/>
      </rPr>
      <t>Proiectul are efect multiplicator, respectiv contribuie la dezvoltarea locală,  este preconizat impactul economic , are rol în dezvoltarea economică a arealului în care este localizat</t>
    </r>
    <r>
      <rPr>
        <b/>
        <sz val="8"/>
        <rFont val="Calibri"/>
        <family val="2"/>
        <scheme val="minor"/>
      </rPr>
      <t xml:space="preserve"> *</t>
    </r>
    <r>
      <rPr>
        <sz val="8"/>
        <rFont val="Calibri"/>
        <family val="2"/>
        <scheme val="minor"/>
      </rPr>
      <t>Punctajul este cumulativ (1.1.1 +1.1.2+1.1.3+1.1.4+1.1.5)</t>
    </r>
  </si>
  <si>
    <r>
      <t xml:space="preserve">Accesibilitatea la obiectivul de investiție </t>
    </r>
    <r>
      <rPr>
        <sz val="11"/>
        <rFont val="Calibri"/>
        <family val="2"/>
        <scheme val="minor"/>
      </rPr>
      <t>(se alege una din ipoteze: a , b , c sau d)</t>
    </r>
  </si>
  <si>
    <r>
      <t xml:space="preserve">Proiectul contribuie la creşterea numărului de turiști/ vizitatori  </t>
    </r>
    <r>
      <rPr>
        <sz val="11"/>
        <rFont val="Calibri"/>
        <family val="2"/>
        <scheme val="minor"/>
      </rPr>
      <t>(se alege una din ipoteze: a, b sau c)</t>
    </r>
  </si>
  <si>
    <t xml:space="preserve">              b. Prin implementarea proiectului se preconizează  creşterea medie a numărului anual de vizitatori la obiectivul de patrimoniu de până la 6% (inclusiv 6%)</t>
  </si>
  <si>
    <t xml:space="preserve">              a. Prin implementarea proiectului se preconizează o creşterea medie a numărului anual de vizitatori la obiectivul de patrimoniu cu peste 6% </t>
  </si>
  <si>
    <t>c.  Soluţia tehnică propusă este una inovatoare, care propune măsuri peste standardele minime de calitate.</t>
  </si>
  <si>
    <t>Calitatea și  maturitatea proiectului (corelare buget - activiăți – obiective – documentație tehnico-economică) - punctaj cumulativ  2.1, 2.2, 2.3, 2.4</t>
  </si>
  <si>
    <t xml:space="preserve"> Calitatea/coerența documentaţiei tehnico-economice (faza PT) - punctaj cumulativ</t>
  </si>
  <si>
    <t xml:space="preserve">a.   Documentatia tehnică descrie detaliat și justificat investiția propusă, inclusiv amplasamentul investiței, și este corelată cu descrierea investitiei din CF, cu Autorizația de construire, iar concluziile din expertiza tehnică, studiile de teren, auditul energetic, documentația de imunizare au fost preluate și respectate. </t>
  </si>
  <si>
    <t>e.  Memoriile tehnice pe specialități sunt corelate cu Memoriul Tehnic General. Eşalonarea costurilor este corelată cu graficul de realizare a investiţiei. Graficul de realizare a investiției este corelat cu calendarul activităților din cadrul cererii de finanțare</t>
  </si>
  <si>
    <t xml:space="preserve">a. Valorile prevăzute în bugetul proiectului sunt bine fundamentate, sunt justificate prin documente relevante, sunt corelate cu obiectivele proiectului, activitățile prevăzute, resursele alocate/estimate și cu valorile estimate ale achizițiilor publice.   </t>
  </si>
  <si>
    <t>b. Documentele care stau la baza fundamentării bugetului eligibil sunt elaborate pe baza unor surse verificabile și țin cont de prevederile ghidului solicitantului  în ceea ce privește încadrarea corectă a tipurilor de cheltuieli</t>
  </si>
  <si>
    <t>c. Valoarea categoriilor de lucrări din devizul pe obiect este fundamentată în proporție de 100% pe baza cantităţilor de lucrări şi a preţurilor acestora (pe baza unor surse verificabile și realiste). 
Valorile estimate ale dotărilor/echipamentelor sunt fundamentate în proporție de 100% în baza ofertelor/studiilor de piață etc.
Există corespondenţă între Devizul General aferent investiţiei şi bugetul proiectului.</t>
  </si>
  <si>
    <r>
      <t xml:space="preserve">Corelare buget-obiective-activități: </t>
    </r>
    <r>
      <rPr>
        <sz val="11"/>
        <color theme="1"/>
        <rFont val="Calibri"/>
        <family val="2"/>
        <scheme val="minor"/>
      </rPr>
      <t>punctaj cumulativ</t>
    </r>
  </si>
  <si>
    <t>4.2</t>
  </si>
  <si>
    <t>Capacitate operațională - se alege una din ipoteze</t>
  </si>
  <si>
    <r>
      <t xml:space="preserve">Respectarea principiilor privind egalitatea de şanse, de gen și nediscriminarea, accesibilitate și dezvoltarea durabilă </t>
    </r>
    <r>
      <rPr>
        <sz val="11"/>
        <color theme="1"/>
        <rFont val="Calibri"/>
        <family val="2"/>
        <charset val="238"/>
        <scheme val="minor"/>
      </rPr>
      <t xml:space="preserve"> (nu vor fi punctate măsurile de conformare cu obligațiile legale ale solicitantului)</t>
    </r>
    <r>
      <rPr>
        <b/>
        <sz val="11"/>
        <color theme="1"/>
        <rFont val="Calibri"/>
        <family val="2"/>
        <charset val="238"/>
        <scheme val="minor"/>
      </rPr>
      <t xml:space="preserve"> - punctaj cumulativ 5.1 și 5.2</t>
    </r>
  </si>
  <si>
    <t xml:space="preserve"> a.Proiectul prevede  măsuri suplimentare în ceea ce privește egalitatea de șanse, gen, nediscriminarea, în corelare cu Carta Drepturilor Fundamentale a Uniunii Europene și Convenția ONU privind Drepturile Persoanelor cu Handicap</t>
  </si>
  <si>
    <t>b.Proiectul prevede măsuri suplimentare privind accesibilizarea</t>
  </si>
  <si>
    <t>c.Proiectul prevede măsuri privind implicarea persoanelor vârstnice sau cu dizabilităţi în calitate colaboratori/voluntari etc</t>
  </si>
  <si>
    <t>a.Proiectul prevede măsuri de intervenție cu impact minim asupra mediului înconjurător, măsuri prietenoase cu mediul, folosirea eficientă a resurselor (utilizarea de materiale ecologice, fiabile și durabile, reciclabile, care nu întreţin arderea, prevenirea și controlul poluării aerului, apei, solului, materiale sustenabile etc.)</t>
  </si>
  <si>
    <r>
      <t>Egalitate de şanse, de gen, nediscriminare și accesibilitate (</t>
    </r>
    <r>
      <rPr>
        <sz val="11"/>
        <color theme="1"/>
        <rFont val="Calibri"/>
        <family val="2"/>
        <scheme val="minor"/>
      </rPr>
      <t>punctaj cumulativ: a+b+c)</t>
    </r>
  </si>
  <si>
    <t>Proiectul propune activități de cooperare la nivel interregional, transfrontaliere, internaționale și intersectoriale cu alte regiuni din EU</t>
  </si>
  <si>
    <t>Proiectul este complementar cu alte proiecte din cadrul PR SM și/sau  proiecte finanțate la nivel național din cadrul POIDS, POCIDIF, PNDR, PNS și PNRR</t>
  </si>
  <si>
    <t>Proiectul este complementar cu alte proiecte finanțate la nivel comunitar prin Europa Digitală, Europa Creativă, Orizont Europa, PTD, LIFE, Erasmus+, PPU, InvestEU, React-EU și INTERREGVI A RO-BG</t>
  </si>
  <si>
    <t>Informațiile se vor prelua din documentația tehnico-economică, inclusiv devizul general, și cererea de finanțare</t>
  </si>
  <si>
    <t>Informațiile se vor prela din situațiile financiare/ cererea de finanțare</t>
  </si>
  <si>
    <t xml:space="preserve">Operațiunea B </t>
  </si>
  <si>
    <r>
      <t xml:space="preserve">Există structuri de cazare clasificate în  localitate  </t>
    </r>
    <r>
      <rPr>
        <sz val="11"/>
        <rFont val="Calibri"/>
        <family val="2"/>
        <scheme val="minor"/>
      </rPr>
      <t>(se alege una din ipoteze: a, b sau c)</t>
    </r>
    <r>
      <rPr>
        <b/>
        <sz val="11"/>
        <rFont val="Calibri"/>
        <family val="2"/>
        <scheme val="minor"/>
      </rPr>
      <t xml:space="preserve"> </t>
    </r>
    <r>
      <rPr>
        <sz val="11"/>
        <rFont val="Calibri"/>
        <family val="2"/>
        <scheme val="minor"/>
      </rPr>
      <t>(conform statistici INSSE)</t>
    </r>
  </si>
  <si>
    <t>b. Imobil ridicat între anii 1601-1775</t>
  </si>
  <si>
    <t>c. Imobil ridicat între anii 1776-1870</t>
  </si>
  <si>
    <t>d. Imobil ridicat între anii 1871-1945</t>
  </si>
  <si>
    <t>e. Imobil ridicat după 1946</t>
  </si>
  <si>
    <t>3.3</t>
  </si>
  <si>
    <t xml:space="preserve">Gradul total de îndatorare ≤  10% </t>
  </si>
  <si>
    <t xml:space="preserve">10% &lt; Gradul total de îndatorare ≤ 20% </t>
  </si>
  <si>
    <t>Capacitate financiară: se alege una din ipoteze</t>
  </si>
  <si>
    <t>8.4</t>
  </si>
  <si>
    <t>20% &lt; Gradul total de îndatorare ≤ 30%</t>
  </si>
  <si>
    <t>Există o consultare/  informare publică cu privire la intenţia de a obține finanțarea proiectul (a sau b)</t>
  </si>
  <si>
    <t>a. Solicitantul a realizat o consultare/  informare publică cu privire  la intenţia de a obține finanțarea proiectul</t>
  </si>
  <si>
    <t>b. Solicitantul nu a realizat o consultare/  informare publică cu privire la intenţia de a obține finanțarea proiectul</t>
  </si>
  <si>
    <t>Solicitantul a implementat/ implementează, cel puțin, un proiect finanțat din fonduri europene/ naționale.</t>
  </si>
  <si>
    <t>Solicitantul nu a implementat proiecte finanțate din fonduri europene/ naționale.</t>
  </si>
  <si>
    <t>Complementaritatea proiectului cu alte investiții proprii - punctaj cumulativ</t>
  </si>
  <si>
    <r>
      <t xml:space="preserve">Vechimea imobilului </t>
    </r>
    <r>
      <rPr>
        <sz val="11"/>
        <color theme="1"/>
        <rFont val="Calibri"/>
        <family val="2"/>
        <scheme val="minor"/>
      </rPr>
      <t>(se alege una din ipoteze:a, b, c, d sau e)</t>
    </r>
  </si>
  <si>
    <r>
      <t xml:space="preserve">Sunt desfăşurate activităţi economice,  complementare cu proiectul propus, în localitatea respectivă, din alte tipuri/ subtipuri de turism precum: recreere și agrement, balnear, etnografic, științific etc.  </t>
    </r>
    <r>
      <rPr>
        <sz val="11"/>
        <rFont val="Calibri"/>
        <family val="2"/>
        <scheme val="minor"/>
      </rPr>
      <t>(se alege una din ipoteze: a, b sau c)</t>
    </r>
  </si>
  <si>
    <t xml:space="preserve">                                               a. se desfăşoară activități economice din, cel puțin, alte 2 tipuri/ subtipuri de turism</t>
  </si>
  <si>
    <t xml:space="preserve">                                               b.  se desfăşoară activități economice din, cel puțin,  1 tip/ subtip de turism</t>
  </si>
  <si>
    <t xml:space="preserve">                                               c. nu se desfăşoară activităţi economice aferente altor tipuri/ subtipuri de turism</t>
  </si>
  <si>
    <t xml:space="preserve">                                      a. Obiectivul de patrimoniu este inclus în, cel puțin, 3 circuite turistice/ trasee culturale ale operatorilor de turism naționali/ internaționali</t>
  </si>
  <si>
    <t xml:space="preserve">b. Obiectivul de patrimoniu este inclus în, cel puțin, 2 circuite turistice/ trasee culturale ale operatorilor de turism naționali/ internaționali </t>
  </si>
  <si>
    <t xml:space="preserve">                                      c. Obiectivul de patrimoniu este inclus într-un circuit turistic/traseu cultural al operatorilor de turism naționali/ internaționali</t>
  </si>
  <si>
    <t>Persoane și evenimente asociate monumentului (se alege una din ipoteze: a, b sau c)</t>
  </si>
  <si>
    <t>a. În cadrul obiectivului de patrimoniu sunt prezente, cel puțin, 3  elemente de patrimoniu material și imaterial (cel puțin câte un element din fiecare tip de patrimoniu)</t>
  </si>
  <si>
    <t>b.În cadrul obiectivului de patrimoniu sunt prezente, cel puțin, 2  elemente de patrimoniu material și imaterial (cel puțin câte un element din fiecare tip de patrimoniu)</t>
  </si>
  <si>
    <t>d. În cadrul obiectivului de patrimoniu este prezent un element de patrimoniu material sau un element de patrimoniu imaterial</t>
  </si>
  <si>
    <t>c.În cadrul obiectivului de patrimoniu este prezent un element de patrimoniu material și un element de patrimoniu imaterial</t>
  </si>
  <si>
    <t>a. Obiectivului de patrimoniu îi sunt asociate, cel puțin, 2 personalități și evenimente (cel puțin o personalitate și cel puțin un eveniment)</t>
  </si>
  <si>
    <t>b. Obiectivului de patrimoniu îi sunt asociate, cel puțin, o personalitate și un eveniment</t>
  </si>
  <si>
    <t>c. Obiectivului de patrimoniu îi sunt asociate o personalitate sau un eveniment</t>
  </si>
  <si>
    <r>
      <t xml:space="preserve">Atractivitatea obiectivului de patrimoniu </t>
    </r>
    <r>
      <rPr>
        <sz val="8"/>
        <color theme="1"/>
        <rFont val="Calibri"/>
        <family val="2"/>
        <scheme val="minor"/>
      </rPr>
      <t>*Punctajul este cumulativ (1.2.1 +1.2.2+1.2.3)</t>
    </r>
  </si>
  <si>
    <r>
      <t xml:space="preserve">Raritate și unicitate </t>
    </r>
    <r>
      <rPr>
        <sz val="11"/>
        <color theme="1"/>
        <rFont val="Calibri"/>
        <family val="2"/>
        <scheme val="minor"/>
      </rPr>
      <t xml:space="preserve"> (se alege una din ipoteze: a, b, c sau d)</t>
    </r>
  </si>
  <si>
    <t>Proiectul este complementar cu alte proiecte de investiții în infrastructură finanțate și finalizate din alte surse începând cu 1 ianuarie 2007</t>
  </si>
  <si>
    <t xml:space="preserve">Obiectivul de patrimoniu este inclus în circuite turistice/trasee culturale ale operatorilor de turism naționali/ internaționali  (se alege una din ipoteze: a sau b) </t>
  </si>
  <si>
    <t>Informațiile se vor prelua din cererea de finanțare și documentația tehnco-economică/ extrase ghiduri turistice/ linkuri operatori de turism</t>
  </si>
  <si>
    <t>Informațiile se vor prelua din cererea de finanțare și din documentația tehnico-economică/ Obligația privind folosința monumentului</t>
  </si>
  <si>
    <t>Informațiile se vor prelua din cererea de finanțare/ documente relevante care dovedesc complementaritatea)</t>
  </si>
  <si>
    <t>Subcriteriu digitalizat</t>
  </si>
  <si>
    <t>Criteriu digitalizat</t>
  </si>
  <si>
    <t>Informațiile se vor prelua din cererea de finanțare, contract de finan/are/ lucrări/ fisele de post si CV-uri,dupa caz</t>
  </si>
  <si>
    <r>
      <rPr>
        <b/>
        <sz val="11"/>
        <color theme="1"/>
        <rFont val="Calibri"/>
        <family val="2"/>
        <scheme val="minor"/>
      </rPr>
      <t>Obiectivul specific RSO 5.2</t>
    </r>
    <r>
      <rPr>
        <sz val="11"/>
        <color theme="1"/>
        <rFont val="Calibri"/>
        <family val="2"/>
        <charset val="238"/>
        <scheme val="minor"/>
      </rPr>
      <t xml:space="preserve"> - Promovarea dezvoltării integrate și incluzive în domeniul social, economic și al mediului, precum și a culturii, a patrimoniului natural, a turismului sustenabil și a securității în alte zone decât cele urbane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</si>
</sst>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10"/>
      <color theme="1"/>
      <name val="Trebuchet MS"/>
      <family val="2"/>
      <charset val="238"/>
    </font>
    <font>
      <b/>
      <sz val="10"/>
      <color theme="1"/>
      <name val="Trebuchet MS"/>
      <family val="2"/>
      <charset val="238"/>
    </font>
    <font>
      <i/>
      <sz val="11"/>
      <color theme="1"/>
      <name val="Calibri"/>
      <family val="2"/>
      <charset val="238"/>
      <scheme val="minor"/>
    </font>
    <font>
      <sz val="11"/>
      <color rgb="FFFF0000"/>
      <name val="Calibri"/>
      <family val="2"/>
      <charset val="238"/>
      <scheme val="minor"/>
    </font>
    <font>
      <i/>
      <sz val="11"/>
      <name val="Calibri"/>
      <family val="2"/>
      <charset val="238"/>
      <scheme val="minor"/>
    </font>
    <font>
      <b/>
      <sz val="11"/>
      <name val="Calibri"/>
      <family val="2"/>
      <charset val="238"/>
      <scheme val="minor"/>
    </font>
    <font>
      <sz val="11"/>
      <name val="Calibri"/>
      <family val="2"/>
      <charset val="238"/>
      <scheme val="minor"/>
    </font>
    <font>
      <sz val="11"/>
      <color theme="1"/>
      <name val="Calibri"/>
      <family val="2"/>
      <scheme val="minor"/>
    </font>
    <font>
      <b/>
      <sz val="11"/>
      <color theme="1"/>
      <name val="Calibri"/>
      <family val="2"/>
      <scheme val="minor"/>
    </font>
    <font>
      <b/>
      <sz val="11"/>
      <name val="Calibri"/>
      <family val="2"/>
      <scheme val="minor"/>
    </font>
    <font>
      <i/>
      <sz val="11"/>
      <name val="Calibri"/>
      <family val="2"/>
      <scheme val="minor"/>
    </font>
    <font>
      <sz val="8"/>
      <name val="Calibri"/>
      <family val="2"/>
      <scheme val="minor"/>
    </font>
    <font>
      <sz val="10"/>
      <color theme="1"/>
      <name val="Calibri"/>
      <family val="2"/>
      <scheme val="minor"/>
    </font>
    <font>
      <sz val="11"/>
      <name val="Calibri"/>
      <family val="2"/>
      <scheme val="minor"/>
    </font>
    <font>
      <sz val="7"/>
      <name val="Calibri"/>
      <family val="2"/>
      <scheme val="minor"/>
    </font>
    <font>
      <i/>
      <sz val="11"/>
      <color theme="1"/>
      <name val="Calibri"/>
      <family val="2"/>
      <scheme val="minor"/>
    </font>
    <font>
      <b/>
      <sz val="8"/>
      <name val="Calibri"/>
      <family val="2"/>
      <scheme val="minor"/>
    </font>
    <font>
      <sz val="8"/>
      <color theme="1"/>
      <name val="Calibri"/>
      <family val="2"/>
      <scheme val="minor"/>
    </font>
    <font>
      <sz val="8"/>
      <name val="Calibri"/>
      <family val="2"/>
      <charset val="238"/>
      <scheme val="minor"/>
    </font>
  </fonts>
  <fills count="5">
    <fill>
      <patternFill patternType="none"/>
    </fill>
    <fill>
      <patternFill patternType="gray125"/>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0" fontId="16" fillId="0" borderId="0"/>
  </cellStyleXfs>
  <cellXfs count="110">
    <xf numFmtId="0" fontId="0" fillId="0" borderId="0" xfId="0"/>
    <xf numFmtId="0" fontId="12" fillId="0" borderId="0" xfId="0" applyFont="1"/>
    <xf numFmtId="0" fontId="15" fillId="0" borderId="0" xfId="0" applyFont="1"/>
    <xf numFmtId="0" fontId="8" fillId="0" borderId="0" xfId="0" applyFont="1" applyAlignment="1">
      <alignment horizontal="center" vertical="center" wrapText="1"/>
    </xf>
    <xf numFmtId="0" fontId="11" fillId="0" borderId="0" xfId="0" applyFont="1"/>
    <xf numFmtId="0" fontId="9" fillId="0" borderId="0" xfId="0" applyFont="1"/>
    <xf numFmtId="0" fontId="9" fillId="0" borderId="0" xfId="0" applyFont="1" applyAlignment="1">
      <alignment horizontal="center" vertical="center"/>
    </xf>
    <xf numFmtId="0" fontId="8" fillId="0" borderId="0" xfId="0" applyFont="1"/>
    <xf numFmtId="14" fontId="12" fillId="0" borderId="0" xfId="0" applyNumberFormat="1" applyFont="1"/>
    <xf numFmtId="0" fontId="10" fillId="0" borderId="0" xfId="0" applyFont="1" applyAlignment="1">
      <alignment horizontal="center"/>
    </xf>
    <xf numFmtId="49" fontId="0" fillId="0" borderId="0" xfId="0" applyNumberFormat="1"/>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49" fontId="17" fillId="0" borderId="1" xfId="0" applyNumberFormat="1" applyFont="1" applyBorder="1" applyAlignment="1">
      <alignment horizontal="center" vertical="center" wrapText="1"/>
    </xf>
    <xf numFmtId="0" fontId="18" fillId="0" borderId="1" xfId="0" applyFont="1" applyBorder="1" applyAlignment="1">
      <alignment horizontal="left"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7" fillId="0" borderId="1" xfId="0" applyFont="1" applyBorder="1" applyAlignment="1">
      <alignment horizontal="center" vertical="center" wrapText="1"/>
    </xf>
    <xf numFmtId="0" fontId="18" fillId="0" borderId="1" xfId="0" applyFont="1" applyBorder="1" applyAlignment="1">
      <alignment horizontal="left" vertical="top" wrapText="1"/>
    </xf>
    <xf numFmtId="0" fontId="11" fillId="0" borderId="2" xfId="0" applyFont="1" applyBorder="1" applyAlignment="1">
      <alignment horizontal="center" vertical="center" wrapText="1"/>
    </xf>
    <xf numFmtId="49"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0" fontId="13" fillId="0" borderId="2" xfId="0" applyFont="1" applyBorder="1" applyAlignment="1">
      <alignment horizontal="left" vertical="center" wrapText="1"/>
    </xf>
    <xf numFmtId="0" fontId="17" fillId="0" borderId="1" xfId="0" applyFont="1" applyBorder="1" applyAlignment="1">
      <alignment horizontal="left" vertical="top" wrapText="1"/>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7" fillId="0" borderId="1" xfId="0" applyFont="1" applyBorder="1" applyAlignment="1">
      <alignment horizontal="left" vertical="center" wrapText="1"/>
    </xf>
    <xf numFmtId="0" fontId="13" fillId="0" borderId="1" xfId="0" applyFont="1" applyBorder="1" applyAlignment="1">
      <alignment horizontal="center" vertical="top" wrapText="1"/>
    </xf>
    <xf numFmtId="0" fontId="11" fillId="0" borderId="1" xfId="0" applyFont="1" applyBorder="1" applyAlignment="1">
      <alignment horizontal="center" vertical="center"/>
    </xf>
    <xf numFmtId="49" fontId="15"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49" fontId="14"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8"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19" fillId="0" borderId="1" xfId="0" applyFont="1" applyBorder="1" applyAlignment="1">
      <alignment horizontal="center" vertical="center" wrapText="1"/>
    </xf>
    <xf numFmtId="49" fontId="18" fillId="0" borderId="0" xfId="0" applyNumberFormat="1" applyFont="1"/>
    <xf numFmtId="0" fontId="0" fillId="0" borderId="0" xfId="0" applyAlignment="1">
      <alignment horizontal="center" vertical="center"/>
    </xf>
    <xf numFmtId="49" fontId="0" fillId="0" borderId="0" xfId="0" applyNumberFormat="1" applyAlignment="1">
      <alignment horizontal="center" vertical="center"/>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17"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17" fillId="0" borderId="0" xfId="0" applyFont="1"/>
    <xf numFmtId="0" fontId="17"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xf numFmtId="0" fontId="0" fillId="0" borderId="1" xfId="0" applyBorder="1" applyAlignment="1">
      <alignment horizontal="center" vertical="center"/>
    </xf>
    <xf numFmtId="0" fontId="17" fillId="0" borderId="1" xfId="0" applyFont="1" applyBorder="1" applyAlignment="1">
      <alignment horizontal="left"/>
    </xf>
    <xf numFmtId="0" fontId="5" fillId="0" borderId="1" xfId="0" applyFont="1" applyBorder="1" applyAlignment="1">
      <alignment horizontal="center" vertical="center" wrapText="1"/>
    </xf>
    <xf numFmtId="0" fontId="17" fillId="0" borderId="1" xfId="0" applyFont="1" applyBorder="1" applyAlignment="1">
      <alignment horizontal="center" vertical="top"/>
    </xf>
    <xf numFmtId="49" fontId="17" fillId="0" borderId="2" xfId="0" applyNumberFormat="1" applyFont="1" applyBorder="1" applyAlignment="1">
      <alignment horizontal="center" vertical="center" wrapText="1"/>
    </xf>
    <xf numFmtId="49" fontId="18" fillId="0" borderId="1" xfId="0" quotePrefix="1" applyNumberFormat="1" applyFont="1" applyBorder="1" applyAlignment="1">
      <alignment horizontal="center" vertical="center" wrapText="1"/>
    </xf>
    <xf numFmtId="49" fontId="8" fillId="3" borderId="1" xfId="0" applyNumberFormat="1" applyFont="1" applyFill="1" applyBorder="1" applyAlignment="1">
      <alignment horizontal="center" vertical="center" wrapText="1"/>
    </xf>
    <xf numFmtId="0" fontId="23"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24" fillId="0" borderId="1" xfId="0" applyFont="1" applyBorder="1" applyAlignment="1">
      <alignment horizontal="center" vertical="center" wrapText="1"/>
    </xf>
    <xf numFmtId="49" fontId="17" fillId="3" borderId="1" xfId="0" applyNumberFormat="1" applyFont="1" applyFill="1" applyBorder="1" applyAlignment="1">
      <alignment horizontal="center" vertical="center" wrapText="1"/>
    </xf>
    <xf numFmtId="0" fontId="17" fillId="3" borderId="1" xfId="0" applyFont="1" applyFill="1" applyBorder="1" applyAlignment="1">
      <alignment horizontal="left" vertical="center" wrapText="1"/>
    </xf>
    <xf numFmtId="0" fontId="0" fillId="3" borderId="1" xfId="0" applyFill="1" applyBorder="1" applyAlignment="1">
      <alignment horizontal="center" vertical="center" wrapText="1"/>
    </xf>
    <xf numFmtId="49" fontId="15"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5" fillId="0" borderId="0" xfId="0" applyFont="1" applyAlignment="1">
      <alignment wrapText="1"/>
    </xf>
    <xf numFmtId="0" fontId="19" fillId="0" borderId="1" xfId="0" applyFont="1" applyBorder="1" applyAlignment="1">
      <alignment horizontal="center" vertical="top" wrapText="1"/>
    </xf>
    <xf numFmtId="0" fontId="4" fillId="0" borderId="1" xfId="0" applyFont="1" applyBorder="1" applyAlignment="1">
      <alignment horizontal="center" vertical="center" wrapText="1"/>
    </xf>
    <xf numFmtId="49" fontId="18" fillId="0" borderId="1" xfId="0" applyNumberFormat="1" applyFont="1" applyBorder="1" applyAlignment="1">
      <alignment horizontal="center" vertical="center" wrapText="1"/>
    </xf>
    <xf numFmtId="49" fontId="18" fillId="2" borderId="1" xfId="0" applyNumberFormat="1" applyFont="1" applyFill="1" applyBorder="1" applyAlignment="1">
      <alignment horizontal="center" vertical="center" wrapText="1"/>
    </xf>
    <xf numFmtId="49" fontId="8" fillId="0" borderId="1" xfId="0" applyNumberFormat="1" applyFont="1" applyBorder="1" applyAlignment="1">
      <alignment horizontal="center" vertical="center" wrapText="1"/>
    </xf>
    <xf numFmtId="0" fontId="24" fillId="0" borderId="1" xfId="0" applyFont="1" applyBorder="1" applyAlignment="1">
      <alignment horizontal="center" vertical="center"/>
    </xf>
    <xf numFmtId="49" fontId="17" fillId="0" borderId="1" xfId="0" applyNumberFormat="1" applyFont="1" applyBorder="1" applyAlignment="1">
      <alignment horizontal="center"/>
    </xf>
    <xf numFmtId="0" fontId="4" fillId="0" borderId="1" xfId="0" applyFont="1" applyBorder="1" applyAlignment="1">
      <alignment horizontal="center" vertical="center"/>
    </xf>
    <xf numFmtId="0" fontId="7" fillId="0" borderId="6" xfId="0"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0" fillId="0" borderId="6" xfId="0" applyBorder="1" applyAlignment="1">
      <alignment horizontal="center" vertical="center" wrapText="1"/>
    </xf>
    <xf numFmtId="0" fontId="8" fillId="2" borderId="5" xfId="0" applyFont="1" applyFill="1" applyBorder="1" applyAlignment="1">
      <alignment horizontal="center" vertical="top" wrapText="1"/>
    </xf>
    <xf numFmtId="49" fontId="21" fillId="0" borderId="1" xfId="0" applyNumberFormat="1" applyFont="1" applyBorder="1" applyAlignment="1">
      <alignment horizontal="justify" vertical="center" wrapText="1"/>
    </xf>
    <xf numFmtId="0" fontId="21" fillId="0" borderId="1" xfId="0" applyFont="1" applyBorder="1" applyAlignment="1">
      <alignment horizontal="justify" vertical="center" wrapText="1"/>
    </xf>
    <xf numFmtId="49" fontId="8" fillId="2" borderId="1" xfId="0" applyNumberFormat="1" applyFont="1" applyFill="1" applyBorder="1" applyAlignment="1">
      <alignment horizontal="center" vertical="center" wrapText="1"/>
    </xf>
    <xf numFmtId="49" fontId="14" fillId="0" borderId="0" xfId="0" applyNumberFormat="1" applyFont="1" applyAlignment="1">
      <alignment horizontal="left" vertical="center" wrapText="1"/>
    </xf>
    <xf numFmtId="0" fontId="18" fillId="0" borderId="0" xfId="0" applyFont="1" applyAlignment="1">
      <alignment horizontal="left" vertical="center" wrapText="1"/>
    </xf>
    <xf numFmtId="0" fontId="24" fillId="0" borderId="1" xfId="0" applyFont="1" applyBorder="1" applyAlignment="1">
      <alignment horizontal="center" vertical="top" wrapText="1"/>
    </xf>
    <xf numFmtId="0" fontId="24" fillId="0" borderId="6" xfId="0" applyFont="1" applyBorder="1" applyAlignment="1">
      <alignment horizontal="center" vertical="top" wrapText="1"/>
    </xf>
    <xf numFmtId="0" fontId="24" fillId="0" borderId="4" xfId="0" applyFont="1" applyBorder="1" applyAlignment="1">
      <alignment horizontal="center" vertical="center" wrapText="1"/>
    </xf>
    <xf numFmtId="0" fontId="24" fillId="0" borderId="2" xfId="0" applyFont="1" applyBorder="1" applyAlignment="1">
      <alignment horizontal="center" vertical="center" wrapText="1"/>
    </xf>
    <xf numFmtId="0" fontId="17" fillId="2" borderId="1" xfId="0" applyFont="1" applyFill="1" applyBorder="1" applyAlignment="1">
      <alignment horizontal="center" vertical="center"/>
    </xf>
    <xf numFmtId="0" fontId="3" fillId="0" borderId="1" xfId="0" applyFont="1" applyBorder="1" applyAlignment="1">
      <alignment horizontal="left" vertical="center" wrapText="1"/>
    </xf>
    <xf numFmtId="0" fontId="0" fillId="4" borderId="1" xfId="0" applyFill="1" applyBorder="1"/>
    <xf numFmtId="0" fontId="0" fillId="4" borderId="1" xfId="0" applyFill="1" applyBorder="1" applyAlignment="1">
      <alignment horizontal="left" vertical="center" wrapText="1"/>
    </xf>
    <xf numFmtId="0" fontId="17" fillId="4" borderId="1" xfId="0" applyFont="1" applyFill="1" applyBorder="1" applyAlignment="1">
      <alignment horizontal="center" vertical="center"/>
    </xf>
    <xf numFmtId="0" fontId="18" fillId="0" borderId="2" xfId="0" applyFont="1" applyBorder="1" applyAlignment="1">
      <alignment horizontal="left" vertical="top" wrapText="1"/>
    </xf>
    <xf numFmtId="0" fontId="0" fillId="0" borderId="1" xfId="0" applyBorder="1"/>
    <xf numFmtId="0" fontId="19" fillId="0" borderId="1" xfId="0" applyFont="1" applyBorder="1" applyAlignment="1">
      <alignment horizontal="left" vertical="center" wrapText="1"/>
    </xf>
    <xf numFmtId="0" fontId="24" fillId="0" borderId="1" xfId="0" applyFont="1" applyBorder="1"/>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1" xfId="0" applyBorder="1" applyAlignment="1">
      <alignment horizontal="center"/>
    </xf>
    <xf numFmtId="0" fontId="0" fillId="0" borderId="0" xfId="0" applyBorder="1"/>
    <xf numFmtId="0" fontId="0" fillId="0" borderId="0" xfId="0" applyBorder="1" applyAlignment="1">
      <alignment horizontal="center" vertical="center"/>
    </xf>
    <xf numFmtId="0" fontId="9" fillId="0" borderId="0" xfId="0" applyFont="1" applyBorder="1"/>
    <xf numFmtId="0" fontId="9" fillId="0" borderId="0" xfId="0" applyFont="1" applyBorder="1" applyAlignment="1">
      <alignment horizontal="center" vertical="center"/>
    </xf>
    <xf numFmtId="0" fontId="17" fillId="0" borderId="0" xfId="0" applyFont="1" applyBorder="1"/>
    <xf numFmtId="0" fontId="1" fillId="0" borderId="0" xfId="0" applyFont="1" applyBorder="1" applyAlignment="1">
      <alignment wrapText="1"/>
    </xf>
    <xf numFmtId="0" fontId="17" fillId="0" borderId="0" xfId="0" applyFont="1" applyBorder="1" applyAlignment="1">
      <alignmen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299" Type="http://schemas.openxmlformats.org/officeDocument/2006/relationships/revisionLog" Target="revisionLog108.xml"/><Relationship Id="rId303" Type="http://schemas.openxmlformats.org/officeDocument/2006/relationships/revisionLog" Target="revisionLog112.xml"/><Relationship Id="rId231" Type="http://schemas.openxmlformats.org/officeDocument/2006/relationships/revisionLog" Target="revisionLog42.xml"/><Relationship Id="rId252" Type="http://schemas.openxmlformats.org/officeDocument/2006/relationships/revisionLog" Target="revisionLog63.xml"/><Relationship Id="rId273" Type="http://schemas.openxmlformats.org/officeDocument/2006/relationships/revisionLog" Target="revisionLog83.xml"/><Relationship Id="rId294" Type="http://schemas.openxmlformats.org/officeDocument/2006/relationships/revisionLog" Target="revisionLog103.xml"/><Relationship Id="rId308" Type="http://schemas.openxmlformats.org/officeDocument/2006/relationships/revisionLog" Target="revisionLog117.xml"/><Relationship Id="rId247" Type="http://schemas.openxmlformats.org/officeDocument/2006/relationships/revisionLog" Target="revisionLog58.xml"/><Relationship Id="rId196" Type="http://schemas.openxmlformats.org/officeDocument/2006/relationships/revisionLog" Target="revisionLog7.xml"/><Relationship Id="rId200" Type="http://schemas.openxmlformats.org/officeDocument/2006/relationships/revisionLog" Target="revisionLog11.xml"/><Relationship Id="rId205" Type="http://schemas.openxmlformats.org/officeDocument/2006/relationships/revisionLog" Target="revisionLog16.xml"/><Relationship Id="rId226" Type="http://schemas.openxmlformats.org/officeDocument/2006/relationships/revisionLog" Target="revisionLog37.xml"/><Relationship Id="rId221" Type="http://schemas.openxmlformats.org/officeDocument/2006/relationships/revisionLog" Target="revisionLog32.xml"/><Relationship Id="rId242" Type="http://schemas.openxmlformats.org/officeDocument/2006/relationships/revisionLog" Target="revisionLog53.xml"/><Relationship Id="rId263" Type="http://schemas.openxmlformats.org/officeDocument/2006/relationships/revisionLog" Target="revisionLog73.xml"/><Relationship Id="rId268" Type="http://schemas.openxmlformats.org/officeDocument/2006/relationships/revisionLog" Target="revisionLog78.xml"/><Relationship Id="rId284" Type="http://schemas.openxmlformats.org/officeDocument/2006/relationships/revisionLog" Target="revisionLog93.xml"/><Relationship Id="rId289" Type="http://schemas.openxmlformats.org/officeDocument/2006/relationships/revisionLog" Target="revisionLog98.xml"/><Relationship Id="rId319" Type="http://schemas.openxmlformats.org/officeDocument/2006/relationships/revisionLog" Target="revisionLog128.xml"/><Relationship Id="rId314" Type="http://schemas.openxmlformats.org/officeDocument/2006/relationships/revisionLog" Target="revisionLog123.xml"/><Relationship Id="rId216" Type="http://schemas.openxmlformats.org/officeDocument/2006/relationships/revisionLog" Target="revisionLog27.xml"/><Relationship Id="rId237" Type="http://schemas.openxmlformats.org/officeDocument/2006/relationships/revisionLog" Target="revisionLog48.xml"/><Relationship Id="rId211" Type="http://schemas.openxmlformats.org/officeDocument/2006/relationships/revisionLog" Target="revisionLog22.xml"/><Relationship Id="rId232" Type="http://schemas.openxmlformats.org/officeDocument/2006/relationships/revisionLog" Target="revisionLog43.xml"/><Relationship Id="rId253" Type="http://schemas.openxmlformats.org/officeDocument/2006/relationships/revisionLog" Target="revisionLog64.xml"/><Relationship Id="rId258" Type="http://schemas.openxmlformats.org/officeDocument/2006/relationships/revisionLog" Target="revisionLog69.xml"/><Relationship Id="rId274" Type="http://schemas.openxmlformats.org/officeDocument/2006/relationships/revisionLog" Target="revisionLog84.xml"/><Relationship Id="rId279" Type="http://schemas.openxmlformats.org/officeDocument/2006/relationships/revisionLog" Target="revisionLog89.xml"/><Relationship Id="rId295" Type="http://schemas.openxmlformats.org/officeDocument/2006/relationships/revisionLog" Target="revisionLog104.xml"/><Relationship Id="rId309" Type="http://schemas.openxmlformats.org/officeDocument/2006/relationships/revisionLog" Target="revisionLog118.xml"/><Relationship Id="rId224" Type="http://schemas.openxmlformats.org/officeDocument/2006/relationships/revisionLog" Target="revisionLog35.xml"/><Relationship Id="rId240" Type="http://schemas.openxmlformats.org/officeDocument/2006/relationships/revisionLog" Target="revisionLog51.xml"/><Relationship Id="rId245" Type="http://schemas.openxmlformats.org/officeDocument/2006/relationships/revisionLog" Target="revisionLog56.xml"/><Relationship Id="rId261" Type="http://schemas.openxmlformats.org/officeDocument/2006/relationships/revisionLog" Target="revisionLog72.xml"/><Relationship Id="rId266" Type="http://schemas.openxmlformats.org/officeDocument/2006/relationships/revisionLog" Target="revisionLog76.xml"/><Relationship Id="rId287" Type="http://schemas.openxmlformats.org/officeDocument/2006/relationships/revisionLog" Target="revisionLog96.xml"/><Relationship Id="rId290" Type="http://schemas.openxmlformats.org/officeDocument/2006/relationships/revisionLog" Target="revisionLog99.xml"/><Relationship Id="rId304" Type="http://schemas.openxmlformats.org/officeDocument/2006/relationships/revisionLog" Target="revisionLog113.xml"/><Relationship Id="rId320" Type="http://schemas.openxmlformats.org/officeDocument/2006/relationships/revisionLog" Target="revisionLog129.xml"/><Relationship Id="rId282" Type="http://schemas.openxmlformats.org/officeDocument/2006/relationships/revisionLog" Target="revisionLog91.xml"/><Relationship Id="rId312" Type="http://schemas.openxmlformats.org/officeDocument/2006/relationships/revisionLog" Target="revisionLog121.xml"/><Relationship Id="rId317" Type="http://schemas.openxmlformats.org/officeDocument/2006/relationships/revisionLog" Target="revisionLog126.xml"/><Relationship Id="rId192" Type="http://schemas.openxmlformats.org/officeDocument/2006/relationships/revisionLog" Target="revisionLog3.xml"/><Relationship Id="rId197" Type="http://schemas.openxmlformats.org/officeDocument/2006/relationships/revisionLog" Target="revisionLog8.xml"/><Relationship Id="rId206" Type="http://schemas.openxmlformats.org/officeDocument/2006/relationships/revisionLog" Target="revisionLog17.xml"/><Relationship Id="rId227" Type="http://schemas.openxmlformats.org/officeDocument/2006/relationships/revisionLog" Target="revisionLog38.xml"/><Relationship Id="rId219" Type="http://schemas.openxmlformats.org/officeDocument/2006/relationships/revisionLog" Target="revisionLog30.xml"/><Relationship Id="rId201" Type="http://schemas.openxmlformats.org/officeDocument/2006/relationships/revisionLog" Target="revisionLog12.xml"/><Relationship Id="rId222" Type="http://schemas.openxmlformats.org/officeDocument/2006/relationships/revisionLog" Target="revisionLog33.xml"/><Relationship Id="rId243" Type="http://schemas.openxmlformats.org/officeDocument/2006/relationships/revisionLog" Target="revisionLog54.xml"/><Relationship Id="rId248" Type="http://schemas.openxmlformats.org/officeDocument/2006/relationships/revisionLog" Target="revisionLog59.xml"/><Relationship Id="rId264" Type="http://schemas.openxmlformats.org/officeDocument/2006/relationships/revisionLog" Target="revisionLog74.xml"/><Relationship Id="rId269" Type="http://schemas.openxmlformats.org/officeDocument/2006/relationships/revisionLog" Target="revisionLog79.xml"/><Relationship Id="rId285" Type="http://schemas.openxmlformats.org/officeDocument/2006/relationships/revisionLog" Target="revisionLog94.xml"/><Relationship Id="rId214" Type="http://schemas.openxmlformats.org/officeDocument/2006/relationships/revisionLog" Target="revisionLog25.xml"/><Relationship Id="rId230" Type="http://schemas.openxmlformats.org/officeDocument/2006/relationships/revisionLog" Target="revisionLog41.xml"/><Relationship Id="rId235" Type="http://schemas.openxmlformats.org/officeDocument/2006/relationships/revisionLog" Target="revisionLog46.xml"/><Relationship Id="rId251" Type="http://schemas.openxmlformats.org/officeDocument/2006/relationships/revisionLog" Target="revisionLog62.xml"/><Relationship Id="rId256" Type="http://schemas.openxmlformats.org/officeDocument/2006/relationships/revisionLog" Target="revisionLog67.xml"/><Relationship Id="rId277" Type="http://schemas.openxmlformats.org/officeDocument/2006/relationships/revisionLog" Target="revisionLog87.xml"/><Relationship Id="rId298" Type="http://schemas.openxmlformats.org/officeDocument/2006/relationships/revisionLog" Target="revisionLog107.xml"/><Relationship Id="rId280" Type="http://schemas.openxmlformats.org/officeDocument/2006/relationships/revisionLog" Target="revisionLog90.xml"/><Relationship Id="rId310" Type="http://schemas.openxmlformats.org/officeDocument/2006/relationships/revisionLog" Target="revisionLog119.xml"/><Relationship Id="rId315" Type="http://schemas.openxmlformats.org/officeDocument/2006/relationships/revisionLog" Target="revisionLog124.xml"/><Relationship Id="rId272" Type="http://schemas.openxmlformats.org/officeDocument/2006/relationships/revisionLog" Target="revisionLog82.xml"/><Relationship Id="rId293" Type="http://schemas.openxmlformats.org/officeDocument/2006/relationships/revisionLog" Target="revisionLog102.xml"/><Relationship Id="rId302" Type="http://schemas.openxmlformats.org/officeDocument/2006/relationships/revisionLog" Target="revisionLog111.xml"/><Relationship Id="rId307" Type="http://schemas.openxmlformats.org/officeDocument/2006/relationships/revisionLog" Target="revisionLog116.xml"/><Relationship Id="rId323" Type="http://schemas.openxmlformats.org/officeDocument/2006/relationships/revisionLog" Target="revisionLog132.xml"/><Relationship Id="rId217" Type="http://schemas.openxmlformats.org/officeDocument/2006/relationships/revisionLog" Target="revisionLog28.xml"/><Relationship Id="rId195" Type="http://schemas.openxmlformats.org/officeDocument/2006/relationships/revisionLog" Target="revisionLog6.xml"/><Relationship Id="rId209" Type="http://schemas.openxmlformats.org/officeDocument/2006/relationships/revisionLog" Target="revisionLog20.xml"/><Relationship Id="rId259" Type="http://schemas.openxmlformats.org/officeDocument/2006/relationships/revisionLog" Target="revisionLog70.xml"/><Relationship Id="rId212" Type="http://schemas.openxmlformats.org/officeDocument/2006/relationships/revisionLog" Target="revisionLog23.xml"/><Relationship Id="rId233" Type="http://schemas.openxmlformats.org/officeDocument/2006/relationships/revisionLog" Target="revisionLog44.xml"/><Relationship Id="rId238" Type="http://schemas.openxmlformats.org/officeDocument/2006/relationships/revisionLog" Target="revisionLog49.xml"/><Relationship Id="rId254" Type="http://schemas.openxmlformats.org/officeDocument/2006/relationships/revisionLog" Target="revisionLog65.xml"/><Relationship Id="rId204" Type="http://schemas.openxmlformats.org/officeDocument/2006/relationships/revisionLog" Target="revisionLog15.xml"/><Relationship Id="rId220" Type="http://schemas.openxmlformats.org/officeDocument/2006/relationships/revisionLog" Target="revisionLog31.xml"/><Relationship Id="rId225" Type="http://schemas.openxmlformats.org/officeDocument/2006/relationships/revisionLog" Target="revisionLog36.xml"/><Relationship Id="rId241" Type="http://schemas.openxmlformats.org/officeDocument/2006/relationships/revisionLog" Target="revisionLog52.xml"/><Relationship Id="rId246" Type="http://schemas.openxmlformats.org/officeDocument/2006/relationships/revisionLog" Target="revisionLog57.xml"/><Relationship Id="rId267" Type="http://schemas.openxmlformats.org/officeDocument/2006/relationships/revisionLog" Target="revisionLog77.xml"/><Relationship Id="rId288" Type="http://schemas.openxmlformats.org/officeDocument/2006/relationships/revisionLog" Target="revisionLog97.xml"/><Relationship Id="rId270" Type="http://schemas.openxmlformats.org/officeDocument/2006/relationships/revisionLog" Target="revisionLog80.xml"/><Relationship Id="rId275" Type="http://schemas.openxmlformats.org/officeDocument/2006/relationships/revisionLog" Target="revisionLog85.xml"/><Relationship Id="rId291" Type="http://schemas.openxmlformats.org/officeDocument/2006/relationships/revisionLog" Target="revisionLog100.xml"/><Relationship Id="rId296" Type="http://schemas.openxmlformats.org/officeDocument/2006/relationships/revisionLog" Target="revisionLog105.xml"/><Relationship Id="rId300" Type="http://schemas.openxmlformats.org/officeDocument/2006/relationships/revisionLog" Target="revisionLog109.xml"/><Relationship Id="rId305" Type="http://schemas.openxmlformats.org/officeDocument/2006/relationships/revisionLog" Target="revisionLog114.xml"/><Relationship Id="rId262" Type="http://schemas.openxmlformats.org/officeDocument/2006/relationships/revisionLog" Target="revisionLog1.xml"/><Relationship Id="rId283" Type="http://schemas.openxmlformats.org/officeDocument/2006/relationships/revisionLog" Target="revisionLog92.xml"/><Relationship Id="rId313" Type="http://schemas.openxmlformats.org/officeDocument/2006/relationships/revisionLog" Target="revisionLog122.xml"/><Relationship Id="rId318" Type="http://schemas.openxmlformats.org/officeDocument/2006/relationships/revisionLog" Target="revisionLog127.xml"/><Relationship Id="rId198" Type="http://schemas.openxmlformats.org/officeDocument/2006/relationships/revisionLog" Target="revisionLog9.xml"/><Relationship Id="rId321" Type="http://schemas.openxmlformats.org/officeDocument/2006/relationships/revisionLog" Target="revisionLog130.xml"/><Relationship Id="rId193" Type="http://schemas.openxmlformats.org/officeDocument/2006/relationships/revisionLog" Target="revisionLog4.xml"/><Relationship Id="rId202" Type="http://schemas.openxmlformats.org/officeDocument/2006/relationships/revisionLog" Target="revisionLog13.xml"/><Relationship Id="rId207" Type="http://schemas.openxmlformats.org/officeDocument/2006/relationships/revisionLog" Target="revisionLog18.xml"/><Relationship Id="rId223" Type="http://schemas.openxmlformats.org/officeDocument/2006/relationships/revisionLog" Target="revisionLog34.xml"/><Relationship Id="rId228" Type="http://schemas.openxmlformats.org/officeDocument/2006/relationships/revisionLog" Target="revisionLog39.xml"/><Relationship Id="rId244" Type="http://schemas.openxmlformats.org/officeDocument/2006/relationships/revisionLog" Target="revisionLog55.xml"/><Relationship Id="rId249" Type="http://schemas.openxmlformats.org/officeDocument/2006/relationships/revisionLog" Target="revisionLog60.xml"/><Relationship Id="rId210" Type="http://schemas.openxmlformats.org/officeDocument/2006/relationships/revisionLog" Target="revisionLog21.xml"/><Relationship Id="rId215" Type="http://schemas.openxmlformats.org/officeDocument/2006/relationships/revisionLog" Target="revisionLog26.xml"/><Relationship Id="rId236" Type="http://schemas.openxmlformats.org/officeDocument/2006/relationships/revisionLog" Target="revisionLog47.xml"/><Relationship Id="rId257" Type="http://schemas.openxmlformats.org/officeDocument/2006/relationships/revisionLog" Target="revisionLog68.xml"/><Relationship Id="rId278" Type="http://schemas.openxmlformats.org/officeDocument/2006/relationships/revisionLog" Target="revisionLog88.xml"/><Relationship Id="rId260" Type="http://schemas.openxmlformats.org/officeDocument/2006/relationships/revisionLog" Target="revisionLog71.xml"/><Relationship Id="rId265" Type="http://schemas.openxmlformats.org/officeDocument/2006/relationships/revisionLog" Target="revisionLog75.xml"/><Relationship Id="rId281" Type="http://schemas.openxmlformats.org/officeDocument/2006/relationships/revisionLog" Target="revisionLog2.xml"/><Relationship Id="rId286" Type="http://schemas.openxmlformats.org/officeDocument/2006/relationships/revisionLog" Target="revisionLog95.xml"/><Relationship Id="rId316" Type="http://schemas.openxmlformats.org/officeDocument/2006/relationships/revisionLog" Target="revisionLog125.xml"/><Relationship Id="rId311" Type="http://schemas.openxmlformats.org/officeDocument/2006/relationships/revisionLog" Target="revisionLog120.xml"/><Relationship Id="rId213" Type="http://schemas.openxmlformats.org/officeDocument/2006/relationships/revisionLog" Target="revisionLog24.xml"/><Relationship Id="rId218" Type="http://schemas.openxmlformats.org/officeDocument/2006/relationships/revisionLog" Target="revisionLog29.xml"/><Relationship Id="rId234" Type="http://schemas.openxmlformats.org/officeDocument/2006/relationships/revisionLog" Target="revisionLog45.xml"/><Relationship Id="rId239" Type="http://schemas.openxmlformats.org/officeDocument/2006/relationships/revisionLog" Target="revisionLog50.xml"/><Relationship Id="rId250" Type="http://schemas.openxmlformats.org/officeDocument/2006/relationships/revisionLog" Target="revisionLog61.xml"/><Relationship Id="rId255" Type="http://schemas.openxmlformats.org/officeDocument/2006/relationships/revisionLog" Target="revisionLog66.xml"/><Relationship Id="rId271" Type="http://schemas.openxmlformats.org/officeDocument/2006/relationships/revisionLog" Target="revisionLog81.xml"/><Relationship Id="rId276" Type="http://schemas.openxmlformats.org/officeDocument/2006/relationships/revisionLog" Target="revisionLog86.xml"/><Relationship Id="rId292" Type="http://schemas.openxmlformats.org/officeDocument/2006/relationships/revisionLog" Target="revisionLog101.xml"/><Relationship Id="rId297" Type="http://schemas.openxmlformats.org/officeDocument/2006/relationships/revisionLog" Target="revisionLog106.xml"/><Relationship Id="rId306" Type="http://schemas.openxmlformats.org/officeDocument/2006/relationships/revisionLog" Target="revisionLog115.xml"/><Relationship Id="rId301" Type="http://schemas.openxmlformats.org/officeDocument/2006/relationships/revisionLog" Target="revisionLog110.xml"/><Relationship Id="rId322" Type="http://schemas.openxmlformats.org/officeDocument/2006/relationships/revisionLog" Target="revisionLog131.xml"/><Relationship Id="rId194" Type="http://schemas.openxmlformats.org/officeDocument/2006/relationships/revisionLog" Target="revisionLog5.xml"/><Relationship Id="rId199" Type="http://schemas.openxmlformats.org/officeDocument/2006/relationships/revisionLog" Target="revisionLog10.xml"/><Relationship Id="rId203" Type="http://schemas.openxmlformats.org/officeDocument/2006/relationships/revisionLog" Target="revisionLog14.xml"/><Relationship Id="rId208" Type="http://schemas.openxmlformats.org/officeDocument/2006/relationships/revisionLog" Target="revisionLog19.xml"/><Relationship Id="rId229" Type="http://schemas.openxmlformats.org/officeDocument/2006/relationships/revisionLog" Target="revisionLog4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C2D7020-EE22-4A0D-8B6C-13F2B92AABA4}" diskRevisions="1" revisionId="1917" version="18">
  <header guid="{779AF229-93F6-4DEF-9F29-280830CFFE98}" dateTime="2023-07-28T11:25:48" maxSheetId="4" userName="Alina Cusu" r:id="rId192">
    <sheetIdMap count="3">
      <sheetId val="1"/>
      <sheetId val="2"/>
      <sheetId val="3"/>
    </sheetIdMap>
  </header>
  <header guid="{E909EA1F-D84D-46E5-9502-FB8DB44DBAD3}" dateTime="2023-07-31T16:14:52" maxSheetId="4" userName="Nicoleta Topirceanu" r:id="rId193">
    <sheetIdMap count="3">
      <sheetId val="1"/>
      <sheetId val="2"/>
      <sheetId val="3"/>
    </sheetIdMap>
  </header>
  <header guid="{8E6D002F-1CFE-4074-AC5D-C6F692E6C821}" dateTime="2023-08-01T09:19:09" maxSheetId="4" userName="Nicoleta Topirceanu" r:id="rId194" minRId="1277" maxRId="1283">
    <sheetIdMap count="3">
      <sheetId val="1"/>
      <sheetId val="2"/>
      <sheetId val="3"/>
    </sheetIdMap>
  </header>
  <header guid="{7C59B841-E5A6-488F-B31D-E7A8A24BD810}" dateTime="2023-08-01T09:43:07" maxSheetId="4" userName="Nicoleta Topirceanu" r:id="rId195" minRId="1285">
    <sheetIdMap count="3">
      <sheetId val="1"/>
      <sheetId val="2"/>
      <sheetId val="3"/>
    </sheetIdMap>
  </header>
  <header guid="{CCD1075A-7D80-4C33-B1B2-93B5AC65FAE3}" dateTime="2023-08-01T10:13:48" maxSheetId="4" userName="Nicoleta Topirceanu" r:id="rId196" minRId="1286" maxRId="1293">
    <sheetIdMap count="3">
      <sheetId val="1"/>
      <sheetId val="2"/>
      <sheetId val="3"/>
    </sheetIdMap>
  </header>
  <header guid="{267959BB-2B09-45B4-9202-5EA95ABC52F0}" dateTime="2023-08-01T10:15:45" maxSheetId="4" userName="Nicoleta Topirceanu" r:id="rId197" minRId="1294" maxRId="1295">
    <sheetIdMap count="3">
      <sheetId val="1"/>
      <sheetId val="2"/>
      <sheetId val="3"/>
    </sheetIdMap>
  </header>
  <header guid="{44FD1CDA-DB11-4292-8AD2-C366FEBAABF4}" dateTime="2023-08-01T10:16:06" maxSheetId="4" userName="Nicoleta Topirceanu" r:id="rId198" minRId="1296">
    <sheetIdMap count="3">
      <sheetId val="1"/>
      <sheetId val="2"/>
      <sheetId val="3"/>
    </sheetIdMap>
  </header>
  <header guid="{33908820-D5A4-4DBA-9842-B14AFCA437BB}" dateTime="2023-08-01T10:26:23" maxSheetId="4" userName="Nicoleta Topirceanu" r:id="rId199" minRId="1297">
    <sheetIdMap count="3">
      <sheetId val="1"/>
      <sheetId val="2"/>
      <sheetId val="3"/>
    </sheetIdMap>
  </header>
  <header guid="{CF1BACBF-3E2A-4948-874B-6424FE8FC353}" dateTime="2023-08-01T10:27:06" maxSheetId="4" userName="Nicoleta Topirceanu" r:id="rId200">
    <sheetIdMap count="3">
      <sheetId val="1"/>
      <sheetId val="2"/>
      <sheetId val="3"/>
    </sheetIdMap>
  </header>
  <header guid="{506C36AC-B107-42A6-B447-155B77302ABD}" dateTime="2023-08-01T10:47:28" maxSheetId="4" userName="Nicoleta Topirceanu" r:id="rId201" minRId="1298" maxRId="1300">
    <sheetIdMap count="3">
      <sheetId val="1"/>
      <sheetId val="2"/>
      <sheetId val="3"/>
    </sheetIdMap>
  </header>
  <header guid="{486ECDFA-389B-4B9A-AFC9-B0C56EEFA318}" dateTime="2023-08-01T11:04:56" maxSheetId="4" userName="Nicoleta Topirceanu" r:id="rId202" minRId="1301" maxRId="1307">
    <sheetIdMap count="3">
      <sheetId val="1"/>
      <sheetId val="2"/>
      <sheetId val="3"/>
    </sheetIdMap>
  </header>
  <header guid="{71DFFB1C-E26E-49D1-984B-B4A37AA453DC}" dateTime="2023-08-01T11:42:00" maxSheetId="4" userName="Nicoleta Topirceanu" r:id="rId203" minRId="1308" maxRId="1315">
    <sheetIdMap count="3">
      <sheetId val="1"/>
      <sheetId val="2"/>
      <sheetId val="3"/>
    </sheetIdMap>
  </header>
  <header guid="{F375D815-A844-4E86-B1F7-633516F7F131}" dateTime="2023-08-01T12:03:31" maxSheetId="4" userName="Nicoleta Topirceanu" r:id="rId204">
    <sheetIdMap count="3">
      <sheetId val="1"/>
      <sheetId val="2"/>
      <sheetId val="3"/>
    </sheetIdMap>
  </header>
  <header guid="{9E7D06F4-731F-4A85-B483-A9F841899232}" dateTime="2023-08-02T08:50:39" maxSheetId="4" userName="Alina Cusu" r:id="rId205" minRId="1317" maxRId="1320">
    <sheetIdMap count="3">
      <sheetId val="1"/>
      <sheetId val="2"/>
      <sheetId val="3"/>
    </sheetIdMap>
  </header>
  <header guid="{59C199B9-9A83-4305-BA50-965854BD9944}" dateTime="2023-08-02T09:00:55" maxSheetId="4" userName="Alina Cusu" r:id="rId206" minRId="1322" maxRId="1341">
    <sheetIdMap count="3">
      <sheetId val="1"/>
      <sheetId val="2"/>
      <sheetId val="3"/>
    </sheetIdMap>
  </header>
  <header guid="{55A17DBE-4EB6-4FA9-8669-57FD1EB2A8D9}" dateTime="2023-08-02T09:12:06" maxSheetId="4" userName="Alina Cusu" r:id="rId207" minRId="1342" maxRId="1382">
    <sheetIdMap count="3">
      <sheetId val="1"/>
      <sheetId val="2"/>
      <sheetId val="3"/>
    </sheetIdMap>
  </header>
  <header guid="{539862BC-8851-4735-9E36-BADF503C6F2E}" dateTime="2023-08-02T09:44:13" maxSheetId="4" userName="Alina Cusu" r:id="rId208" minRId="1384" maxRId="1401">
    <sheetIdMap count="3">
      <sheetId val="1"/>
      <sheetId val="2"/>
      <sheetId val="3"/>
    </sheetIdMap>
  </header>
  <header guid="{73CE5E3C-AE27-45DF-AA15-EA13ABB6EE33}" dateTime="2023-08-02T10:04:43" maxSheetId="4" userName="Alina Cusu" r:id="rId209" minRId="1402" maxRId="1407">
    <sheetIdMap count="3">
      <sheetId val="1"/>
      <sheetId val="2"/>
      <sheetId val="3"/>
    </sheetIdMap>
  </header>
  <header guid="{8832E8B2-281B-4D59-A435-BCC482EC682F}" dateTime="2023-08-02T10:11:16" maxSheetId="4" userName="Alina Cusu" r:id="rId210" minRId="1409" maxRId="1420">
    <sheetIdMap count="3">
      <sheetId val="1"/>
      <sheetId val="2"/>
      <sheetId val="3"/>
    </sheetIdMap>
  </header>
  <header guid="{6259B454-8E94-4377-8018-752AFEEA1B90}" dateTime="2023-08-02T10:11:57" maxSheetId="4" userName="Alina Cusu" r:id="rId211" minRId="1422" maxRId="1425">
    <sheetIdMap count="3">
      <sheetId val="1"/>
      <sheetId val="2"/>
      <sheetId val="3"/>
    </sheetIdMap>
  </header>
  <header guid="{7C2C8958-0759-49C6-A6F6-10036B0D6B7E}" dateTime="2023-08-02T10:17:50" maxSheetId="4" userName="Alina Cusu" r:id="rId212" minRId="1426" maxRId="1427">
    <sheetIdMap count="3">
      <sheetId val="1"/>
      <sheetId val="2"/>
      <sheetId val="3"/>
    </sheetIdMap>
  </header>
  <header guid="{A576387E-048A-4CB3-BEBF-B6A79B6750DA}" dateTime="2023-08-02T10:21:23" maxSheetId="4" userName="Alina Cusu" r:id="rId213" minRId="1428" maxRId="1435">
    <sheetIdMap count="3">
      <sheetId val="1"/>
      <sheetId val="2"/>
      <sheetId val="3"/>
    </sheetIdMap>
  </header>
  <header guid="{1550803B-9D51-4D5C-BA6B-F587EC2D43DC}" dateTime="2023-08-02T10:26:03" maxSheetId="4" userName="Alina Cusu" r:id="rId214" minRId="1436" maxRId="1466">
    <sheetIdMap count="3">
      <sheetId val="1"/>
      <sheetId val="2"/>
      <sheetId val="3"/>
    </sheetIdMap>
  </header>
  <header guid="{AF91590A-46C7-4724-9BDE-A6FE53531F96}" dateTime="2023-08-02T10:33:18" maxSheetId="4" userName="Alina Cusu" r:id="rId215" minRId="1467" maxRId="1493">
    <sheetIdMap count="3">
      <sheetId val="1"/>
      <sheetId val="2"/>
      <sheetId val="3"/>
    </sheetIdMap>
  </header>
  <header guid="{5FDDF695-5835-4032-B451-A0B25BE1264F}" dateTime="2023-08-02T10:34:17" maxSheetId="4" userName="Alina Cusu" r:id="rId216" minRId="1494" maxRId="1496">
    <sheetIdMap count="3">
      <sheetId val="1"/>
      <sheetId val="2"/>
      <sheetId val="3"/>
    </sheetIdMap>
  </header>
  <header guid="{5EA8CD15-0D12-4FB1-8E6D-8D86A0D94EED}" dateTime="2023-08-02T11:06:04" maxSheetId="4" userName="Alina Cusu" r:id="rId217" minRId="1497" maxRId="1499">
    <sheetIdMap count="3">
      <sheetId val="1"/>
      <sheetId val="2"/>
      <sheetId val="3"/>
    </sheetIdMap>
  </header>
  <header guid="{078087DF-45EF-4D5A-9C16-6136A79081C3}" dateTime="2023-08-02T11:09:03" maxSheetId="4" userName="Alina Cusu" r:id="rId218" minRId="1501" maxRId="1505">
    <sheetIdMap count="3">
      <sheetId val="1"/>
      <sheetId val="2"/>
      <sheetId val="3"/>
    </sheetIdMap>
  </header>
  <header guid="{CD8389E9-E923-44B5-8199-33E8C9E7C72B}" dateTime="2023-08-04T11:00:03" maxSheetId="4" userName="Nicoleta Topirceanu" r:id="rId219" minRId="1507" maxRId="1509">
    <sheetIdMap count="3">
      <sheetId val="1"/>
      <sheetId val="2"/>
      <sheetId val="3"/>
    </sheetIdMap>
  </header>
  <header guid="{5D89128C-FCFF-4650-8ACC-2B721C70AB4B}" dateTime="2023-08-04T11:00:38" maxSheetId="4" userName="Nicoleta Topirceanu" r:id="rId220" minRId="1510" maxRId="1511">
    <sheetIdMap count="3">
      <sheetId val="1"/>
      <sheetId val="2"/>
      <sheetId val="3"/>
    </sheetIdMap>
  </header>
  <header guid="{E1834512-F103-4CFB-BFB9-FBEB1D76DFE3}" dateTime="2023-08-04T11:01:20" maxSheetId="4" userName="Nicoleta Topirceanu" r:id="rId221" minRId="1512">
    <sheetIdMap count="3">
      <sheetId val="1"/>
      <sheetId val="2"/>
      <sheetId val="3"/>
    </sheetIdMap>
  </header>
  <header guid="{98A99E9D-EAF3-4174-AE08-49C0233E43B4}" dateTime="2023-08-04T11:01:37" maxSheetId="4" userName="Nicoleta Topirceanu" r:id="rId222" minRId="1513">
    <sheetIdMap count="3">
      <sheetId val="1"/>
      <sheetId val="2"/>
      <sheetId val="3"/>
    </sheetIdMap>
  </header>
  <header guid="{DBA4DF33-3CEC-4F67-ADC1-B392E2DFEDAB}" dateTime="2023-08-04T11:02:33" maxSheetId="4" userName="Nicoleta Topirceanu" r:id="rId223" minRId="1514">
    <sheetIdMap count="3">
      <sheetId val="1"/>
      <sheetId val="2"/>
      <sheetId val="3"/>
    </sheetIdMap>
  </header>
  <header guid="{49722A24-17B0-4DE4-9494-762AFF59BA24}" dateTime="2023-08-04T11:04:01" maxSheetId="4" userName="Nicoleta Topirceanu" r:id="rId224" minRId="1515" maxRId="1516">
    <sheetIdMap count="3">
      <sheetId val="1"/>
      <sheetId val="2"/>
      <sheetId val="3"/>
    </sheetIdMap>
  </header>
  <header guid="{65147406-F49B-4186-8B67-A41BA4BF5037}" dateTime="2023-08-04T11:04:29" maxSheetId="4" userName="Nicoleta Topirceanu" r:id="rId225" minRId="1517" maxRId="1519">
    <sheetIdMap count="3">
      <sheetId val="1"/>
      <sheetId val="2"/>
      <sheetId val="3"/>
    </sheetIdMap>
  </header>
  <header guid="{14FC55B8-6C76-40BF-9CDD-4FDDA9907471}" dateTime="2023-08-04T11:05:15" maxSheetId="4" userName="Nicoleta Topirceanu" r:id="rId226" minRId="1520">
    <sheetIdMap count="3">
      <sheetId val="1"/>
      <sheetId val="2"/>
      <sheetId val="3"/>
    </sheetIdMap>
  </header>
  <header guid="{9F3BF230-1A91-4B73-8FCE-D2BCCE275BC3}" dateTime="2023-08-04T11:13:11" maxSheetId="4" userName="Nicoleta Topirceanu" r:id="rId227" minRId="1521" maxRId="1523">
    <sheetIdMap count="3">
      <sheetId val="1"/>
      <sheetId val="2"/>
      <sheetId val="3"/>
    </sheetIdMap>
  </header>
  <header guid="{941A8C4F-FE54-44E1-A0CD-D50691FBF640}" dateTime="2023-08-04T11:15:11" maxSheetId="4" userName="Nicoleta Topirceanu" r:id="rId228" minRId="1524">
    <sheetIdMap count="3">
      <sheetId val="1"/>
      <sheetId val="2"/>
      <sheetId val="3"/>
    </sheetIdMap>
  </header>
  <header guid="{EB52DE19-64F4-430A-8C54-622E9F01B6E9}" dateTime="2023-08-04T11:15:32" maxSheetId="4" userName="Nicoleta Topirceanu" r:id="rId229" minRId="1525">
    <sheetIdMap count="3">
      <sheetId val="1"/>
      <sheetId val="2"/>
      <sheetId val="3"/>
    </sheetIdMap>
  </header>
  <header guid="{1F468DA3-D067-436C-BADE-BFE0D5D5BE2D}" dateTime="2023-08-04T11:16:40" maxSheetId="4" userName="Nicoleta Topirceanu" r:id="rId230" minRId="1526">
    <sheetIdMap count="3">
      <sheetId val="1"/>
      <sheetId val="2"/>
      <sheetId val="3"/>
    </sheetIdMap>
  </header>
  <header guid="{188D00CB-0F4A-4249-83D1-39200ABF6263}" dateTime="2023-08-04T11:30:07" maxSheetId="4" userName="Nicoleta Topirceanu" r:id="rId231" minRId="1527" maxRId="1530">
    <sheetIdMap count="3">
      <sheetId val="1"/>
      <sheetId val="2"/>
      <sheetId val="3"/>
    </sheetIdMap>
  </header>
  <header guid="{8210B48E-BC3B-49D0-98FA-B5FA01DF76A0}" dateTime="2023-08-04T11:31:56" maxSheetId="4" userName="Nicoleta Topirceanu" r:id="rId232" minRId="1531" maxRId="1532">
    <sheetIdMap count="3">
      <sheetId val="1"/>
      <sheetId val="2"/>
      <sheetId val="3"/>
    </sheetIdMap>
  </header>
  <header guid="{AD8C89D2-1D4A-424B-B225-3378FF901A1D}" dateTime="2023-08-04T11:32:14" maxSheetId="4" userName="Nicoleta Topirceanu" r:id="rId233" minRId="1533">
    <sheetIdMap count="3">
      <sheetId val="1"/>
      <sheetId val="2"/>
      <sheetId val="3"/>
    </sheetIdMap>
  </header>
  <header guid="{809348C9-0186-48E1-B068-7E4750160E9C}" dateTime="2023-08-04T11:33:56" maxSheetId="4" userName="Nicoleta Topirceanu" r:id="rId234" minRId="1534" maxRId="1535">
    <sheetIdMap count="3">
      <sheetId val="1"/>
      <sheetId val="2"/>
      <sheetId val="3"/>
    </sheetIdMap>
  </header>
  <header guid="{09AAABCA-7721-44F6-AAF4-1E2895634A9D}" dateTime="2023-08-04T11:38:53" maxSheetId="4" userName="Nicoleta Topirceanu" r:id="rId235" minRId="1536" maxRId="1541">
    <sheetIdMap count="3">
      <sheetId val="1"/>
      <sheetId val="2"/>
      <sheetId val="3"/>
    </sheetIdMap>
  </header>
  <header guid="{C596FD0E-EDDD-4762-8C27-A58542859C11}" dateTime="2023-08-04T11:41:49" maxSheetId="4" userName="Nicoleta Topirceanu" r:id="rId236" minRId="1542" maxRId="1543">
    <sheetIdMap count="3">
      <sheetId val="1"/>
      <sheetId val="2"/>
      <sheetId val="3"/>
    </sheetIdMap>
  </header>
  <header guid="{310A80B5-07EC-4F02-9B6C-18058BF3CFFD}" dateTime="2023-08-04T11:44:14" maxSheetId="4" userName="Nicoleta Topirceanu" r:id="rId237" minRId="1544" maxRId="1547">
    <sheetIdMap count="3">
      <sheetId val="1"/>
      <sheetId val="2"/>
      <sheetId val="3"/>
    </sheetIdMap>
  </header>
  <header guid="{3E548E87-E8F2-48E1-B015-505D01BE3A3E}" dateTime="2023-08-04T11:45:43" maxSheetId="4" userName="Nicoleta Topirceanu" r:id="rId238" minRId="1548">
    <sheetIdMap count="3">
      <sheetId val="1"/>
      <sheetId val="2"/>
      <sheetId val="3"/>
    </sheetIdMap>
  </header>
  <header guid="{68144142-2D4F-4570-81FD-D5A34704B26C}" dateTime="2023-08-04T11:48:00" maxSheetId="4" userName="Nicoleta Topirceanu" r:id="rId239" minRId="1549" maxRId="1551">
    <sheetIdMap count="3">
      <sheetId val="1"/>
      <sheetId val="2"/>
      <sheetId val="3"/>
    </sheetIdMap>
  </header>
  <header guid="{8F539ACC-32D0-4705-AE8B-D7667DB1B283}" dateTime="2023-08-04T11:51:22" maxSheetId="4" userName="Nicoleta Topirceanu" r:id="rId240" minRId="1553" maxRId="1557">
    <sheetIdMap count="3">
      <sheetId val="1"/>
      <sheetId val="2"/>
      <sheetId val="3"/>
    </sheetIdMap>
  </header>
  <header guid="{5BFAED48-D1C0-4DCB-A38B-3369E2386540}" dateTime="2023-08-04T11:54:48" maxSheetId="4" userName="Nicoleta Topirceanu" r:id="rId241" minRId="1558">
    <sheetIdMap count="3">
      <sheetId val="1"/>
      <sheetId val="2"/>
      <sheetId val="3"/>
    </sheetIdMap>
  </header>
  <header guid="{321FE073-56F4-47B0-824A-F4E3C42F7A36}" dateTime="2023-08-04T12:00:16" maxSheetId="4" userName="Nicoleta Topirceanu" r:id="rId242" minRId="1559">
    <sheetIdMap count="3">
      <sheetId val="1"/>
      <sheetId val="2"/>
      <sheetId val="3"/>
    </sheetIdMap>
  </header>
  <header guid="{4E29C4AF-EC16-4999-A476-6DBBFD7E901F}" dateTime="2023-08-04T12:03:01" maxSheetId="4" userName="Nicoleta Topirceanu" r:id="rId243" minRId="1560" maxRId="1564">
    <sheetIdMap count="3">
      <sheetId val="1"/>
      <sheetId val="2"/>
      <sheetId val="3"/>
    </sheetIdMap>
  </header>
  <header guid="{30603F12-279D-46E2-AFA6-DA3F630A93D8}" dateTime="2023-08-04T12:04:15" maxSheetId="4" userName="Nicoleta Topirceanu" r:id="rId244">
    <sheetIdMap count="3">
      <sheetId val="1"/>
      <sheetId val="2"/>
      <sheetId val="3"/>
    </sheetIdMap>
  </header>
  <header guid="{B3D776F3-AD5C-4381-BADA-E252855594F0}" dateTime="2023-08-04T12:09:43" maxSheetId="4" userName="Nicoleta Topirceanu" r:id="rId245" minRId="1566" maxRId="1575">
    <sheetIdMap count="3">
      <sheetId val="1"/>
      <sheetId val="2"/>
      <sheetId val="3"/>
    </sheetIdMap>
  </header>
  <header guid="{86D0CD20-427F-4F27-9292-27DF831022D5}" dateTime="2023-08-04T12:12:15" maxSheetId="4" userName="Nicoleta Topirceanu" r:id="rId246" minRId="1577" maxRId="1578">
    <sheetIdMap count="3">
      <sheetId val="1"/>
      <sheetId val="2"/>
      <sheetId val="3"/>
    </sheetIdMap>
  </header>
  <header guid="{AEE35E32-B3DC-4F1A-9786-A64EFF447619}" dateTime="2023-08-04T12:13:17" maxSheetId="4" userName="Nicoleta Topirceanu" r:id="rId247" minRId="1579" maxRId="1580">
    <sheetIdMap count="3">
      <sheetId val="1"/>
      <sheetId val="2"/>
      <sheetId val="3"/>
    </sheetIdMap>
  </header>
  <header guid="{4ED5C445-9E87-46BD-81A3-5D4AA60CDEC0}" dateTime="2023-08-04T12:16:29" maxSheetId="4" userName="Nicoleta Topirceanu" r:id="rId248" minRId="1581" maxRId="1584">
    <sheetIdMap count="3">
      <sheetId val="1"/>
      <sheetId val="2"/>
      <sheetId val="3"/>
    </sheetIdMap>
  </header>
  <header guid="{482F886D-81E3-4858-83CF-3147A17783EA}" dateTime="2023-08-04T12:18:18" maxSheetId="4" userName="Nicoleta Topirceanu" r:id="rId249" minRId="1586" maxRId="1588">
    <sheetIdMap count="3">
      <sheetId val="1"/>
      <sheetId val="2"/>
      <sheetId val="3"/>
    </sheetIdMap>
  </header>
  <header guid="{93F45664-F3A7-44CD-BD90-24C2086D4FE0}" dateTime="2023-08-04T12:18:58" maxSheetId="4" userName="Nicoleta Topirceanu" r:id="rId250" minRId="1590" maxRId="1591">
    <sheetIdMap count="3">
      <sheetId val="1"/>
      <sheetId val="2"/>
      <sheetId val="3"/>
    </sheetIdMap>
  </header>
  <header guid="{1A25C814-6DB7-4407-999A-9367D7711D9E}" dateTime="2023-08-04T12:20:18" maxSheetId="4" userName="Nicoleta Topirceanu" r:id="rId251" minRId="1592">
    <sheetIdMap count="3">
      <sheetId val="1"/>
      <sheetId val="2"/>
      <sheetId val="3"/>
    </sheetIdMap>
  </header>
  <header guid="{12BC8BD7-C3D4-4896-8162-FE4EDE52E479}" dateTime="2023-08-04T12:25:29" maxSheetId="4" userName="Nicoleta Topirceanu" r:id="rId252" minRId="1593" maxRId="1594">
    <sheetIdMap count="3">
      <sheetId val="1"/>
      <sheetId val="2"/>
      <sheetId val="3"/>
    </sheetIdMap>
  </header>
  <header guid="{FA2D5C6A-29FE-4EB9-B829-FD81D2078A42}" dateTime="2023-08-04T12:29:56" maxSheetId="4" userName="Nicoleta Topirceanu" r:id="rId253" minRId="1595" maxRId="1599">
    <sheetIdMap count="3">
      <sheetId val="1"/>
      <sheetId val="2"/>
      <sheetId val="3"/>
    </sheetIdMap>
  </header>
  <header guid="{1CA6A1CA-FC2D-4FDF-B1C6-8F1C1B3DB2CA}" dateTime="2023-08-04T12:32:10" maxSheetId="4" userName="Nicoleta Topirceanu" r:id="rId254" minRId="1600" maxRId="1605">
    <sheetIdMap count="3">
      <sheetId val="1"/>
      <sheetId val="2"/>
      <sheetId val="3"/>
    </sheetIdMap>
  </header>
  <header guid="{C4E050E8-FD22-49DA-B462-124CFA313A4A}" dateTime="2023-08-04T12:32:46" maxSheetId="4" userName="Nicoleta Topirceanu" r:id="rId255" minRId="1606" maxRId="1609">
    <sheetIdMap count="3">
      <sheetId val="1"/>
      <sheetId val="2"/>
      <sheetId val="3"/>
    </sheetIdMap>
  </header>
  <header guid="{BE66418A-88AF-4B6E-B514-A7CE66F39D63}" dateTime="2023-08-04T12:33:54" maxSheetId="4" userName="Nicoleta Topirceanu" r:id="rId256">
    <sheetIdMap count="3">
      <sheetId val="1"/>
      <sheetId val="2"/>
      <sheetId val="3"/>
    </sheetIdMap>
  </header>
  <header guid="{A9445F7B-2347-4153-8FA6-E91C003ACF22}" dateTime="2023-08-04T12:34:47" maxSheetId="4" userName="Nicoleta Topirceanu" r:id="rId257" minRId="1610">
    <sheetIdMap count="3">
      <sheetId val="1"/>
      <sheetId val="2"/>
      <sheetId val="3"/>
    </sheetIdMap>
  </header>
  <header guid="{EECBB08E-A49E-4024-ADE9-C59945D77961}" dateTime="2023-08-04T12:36:17" maxSheetId="4" userName="Nicoleta Topirceanu" r:id="rId258" minRId="1612">
    <sheetIdMap count="3">
      <sheetId val="1"/>
      <sheetId val="2"/>
      <sheetId val="3"/>
    </sheetIdMap>
  </header>
  <header guid="{C07AC8D4-2D5F-4FD3-8A73-DF167E1FD0A3}" dateTime="2023-08-04T12:37:30" maxSheetId="4" userName="Nicoleta Topirceanu" r:id="rId259" minRId="1613" maxRId="1614">
    <sheetIdMap count="3">
      <sheetId val="1"/>
      <sheetId val="2"/>
      <sheetId val="3"/>
    </sheetIdMap>
  </header>
  <header guid="{5F1DD22E-C5E9-4A76-98CB-FB140FEEE683}" dateTime="2023-08-04T12:37:35" maxSheetId="4" userName="Nicoleta Topirceanu" r:id="rId260">
    <sheetIdMap count="3">
      <sheetId val="1"/>
      <sheetId val="2"/>
      <sheetId val="3"/>
    </sheetIdMap>
  </header>
  <header guid="{9CC60F82-E479-404B-A0AD-6A438811801B}" dateTime="2023-08-04T12:55:22" maxSheetId="4" userName="Nicoleta Topirceanu" r:id="rId261" minRId="1615">
    <sheetIdMap count="3">
      <sheetId val="1"/>
      <sheetId val="2"/>
      <sheetId val="3"/>
    </sheetIdMap>
  </header>
  <header guid="{7AB50D42-D429-4015-AA3C-F7B09045A120}" dateTime="2023-08-09T13:37:49" maxSheetId="4" userName="Nicoleta Topirceanu" r:id="rId262" minRId="1617" maxRId="1631">
    <sheetIdMap count="3">
      <sheetId val="1"/>
      <sheetId val="2"/>
      <sheetId val="3"/>
    </sheetIdMap>
  </header>
  <header guid="{598A0376-8CCC-414A-B67A-ABADFE85E54D}" dateTime="2023-08-09T13:44:19" maxSheetId="4" userName="Nicoleta Topirceanu" r:id="rId263" minRId="1633" maxRId="1638">
    <sheetIdMap count="3">
      <sheetId val="1"/>
      <sheetId val="2"/>
      <sheetId val="3"/>
    </sheetIdMap>
  </header>
  <header guid="{76CF3FF3-56D5-4020-8CE5-B3C385CAEBE2}" dateTime="2023-08-09T14:02:17" maxSheetId="4" userName="Nicoleta Topirceanu" r:id="rId264" minRId="1640" maxRId="1653">
    <sheetIdMap count="3">
      <sheetId val="1"/>
      <sheetId val="2"/>
      <sheetId val="3"/>
    </sheetIdMap>
  </header>
  <header guid="{26DB3E26-8D51-4AE6-878E-86930AECC03A}" dateTime="2023-08-09T14:26:48" maxSheetId="4" userName="Nicoleta Topirceanu" r:id="rId265" minRId="1654" maxRId="1663">
    <sheetIdMap count="3">
      <sheetId val="1"/>
      <sheetId val="2"/>
      <sheetId val="3"/>
    </sheetIdMap>
  </header>
  <header guid="{FF228B32-2E53-46B9-A6D5-13AF0FF88FC4}" dateTime="2023-08-09T14:29:12" maxSheetId="4" userName="Nicoleta Topirceanu" r:id="rId266" minRId="1664" maxRId="1675">
    <sheetIdMap count="3">
      <sheetId val="1"/>
      <sheetId val="2"/>
      <sheetId val="3"/>
    </sheetIdMap>
  </header>
  <header guid="{9D3478C6-4F2D-4DCF-9951-EDE345866688}" dateTime="2023-08-09T14:38:23" maxSheetId="4" userName="Nicoleta Topirceanu" r:id="rId267" minRId="1676" maxRId="1692">
    <sheetIdMap count="3">
      <sheetId val="1"/>
      <sheetId val="2"/>
      <sheetId val="3"/>
    </sheetIdMap>
  </header>
  <header guid="{8E00D861-FAD5-4CE6-A2F9-83613039731B}" dateTime="2023-08-09T14:40:51" maxSheetId="4" userName="Nicoleta Topirceanu" r:id="rId268" minRId="1693" maxRId="1701">
    <sheetIdMap count="3">
      <sheetId val="1"/>
      <sheetId val="2"/>
      <sheetId val="3"/>
    </sheetIdMap>
  </header>
  <header guid="{DA8C84A6-29F7-4342-843A-323C12EF0C3D}" dateTime="2023-08-09T14:41:24" maxSheetId="4" userName="Nicoleta Topirceanu" r:id="rId269" minRId="1702" maxRId="1704">
    <sheetIdMap count="3">
      <sheetId val="1"/>
      <sheetId val="2"/>
      <sheetId val="3"/>
    </sheetIdMap>
  </header>
  <header guid="{82ADC2D2-6BA5-4C5A-8F57-3839C23E3548}" dateTime="2023-08-09T14:42:09" maxSheetId="4" userName="Nicoleta Topirceanu" r:id="rId270" minRId="1705">
    <sheetIdMap count="3">
      <sheetId val="1"/>
      <sheetId val="2"/>
      <sheetId val="3"/>
    </sheetIdMap>
  </header>
  <header guid="{B460BB21-878D-44A0-B4CC-579E0A597D88}" dateTime="2023-08-09T14:43:02" maxSheetId="4" userName="Nicoleta Topirceanu" r:id="rId271">
    <sheetIdMap count="3">
      <sheetId val="1"/>
      <sheetId val="2"/>
      <sheetId val="3"/>
    </sheetIdMap>
  </header>
  <header guid="{D57E0B0A-EFF4-4C44-9148-0FDAD52E1DD1}" dateTime="2023-08-09T14:55:16" maxSheetId="4" userName="Nicoleta Topirceanu" r:id="rId272" minRId="1706" maxRId="1711">
    <sheetIdMap count="3">
      <sheetId val="1"/>
      <sheetId val="2"/>
      <sheetId val="3"/>
    </sheetIdMap>
  </header>
  <header guid="{4896943B-14D8-4C52-8ED6-6FB54401BEE5}" dateTime="2023-08-09T14:57:03" maxSheetId="4" userName="Nicoleta Topirceanu" r:id="rId273" minRId="1712" maxRId="1718">
    <sheetIdMap count="3">
      <sheetId val="1"/>
      <sheetId val="2"/>
      <sheetId val="3"/>
    </sheetIdMap>
  </header>
  <header guid="{F01242BC-D3F6-4894-8D93-47FADADCCB7C}" dateTime="2023-08-09T14:57:34" maxSheetId="4" userName="Nicoleta Topirceanu" r:id="rId274" minRId="1719">
    <sheetIdMap count="3">
      <sheetId val="1"/>
      <sheetId val="2"/>
      <sheetId val="3"/>
    </sheetIdMap>
  </header>
  <header guid="{82E24E7C-20DA-4A53-9B0D-724F0A5B36A4}" dateTime="2023-08-09T15:12:05" maxSheetId="4" userName="Nicoleta Topirceanu" r:id="rId275" minRId="1720" maxRId="1721">
    <sheetIdMap count="3">
      <sheetId val="1"/>
      <sheetId val="2"/>
      <sheetId val="3"/>
    </sheetIdMap>
  </header>
  <header guid="{B09E9F3A-334B-4CA9-BCFF-50749762F43F}" dateTime="2023-08-09T15:18:36" maxSheetId="4" userName="Nicoleta Topirceanu" r:id="rId276" minRId="1722" maxRId="1733">
    <sheetIdMap count="3">
      <sheetId val="1"/>
      <sheetId val="2"/>
      <sheetId val="3"/>
    </sheetIdMap>
  </header>
  <header guid="{F12586F8-F350-4EEF-99D5-5BD2622A135B}" dateTime="2023-08-09T15:22:49" maxSheetId="4" userName="Nicoleta Topirceanu" r:id="rId277" minRId="1735" maxRId="1742">
    <sheetIdMap count="3">
      <sheetId val="1"/>
      <sheetId val="2"/>
      <sheetId val="3"/>
    </sheetIdMap>
  </header>
  <header guid="{5EF8100C-4F07-4F63-BD4D-90139CBC2DE0}" dateTime="2023-08-09T15:29:09" maxSheetId="4" userName="Nicoleta Topirceanu" r:id="rId278" minRId="1743" maxRId="1746">
    <sheetIdMap count="3">
      <sheetId val="1"/>
      <sheetId val="2"/>
      <sheetId val="3"/>
    </sheetIdMap>
  </header>
  <header guid="{14F80C84-D904-4369-AC73-FA00CFD83D87}" dateTime="2023-08-09T15:32:15" maxSheetId="4" userName="Nicoleta Topirceanu" r:id="rId279" minRId="1747" maxRId="1748">
    <sheetIdMap count="3">
      <sheetId val="1"/>
      <sheetId val="2"/>
      <sheetId val="3"/>
    </sheetIdMap>
  </header>
  <header guid="{EADE7145-6793-4160-B535-D271A5A1FB73}" dateTime="2023-08-09T16:08:51" maxSheetId="4" userName="Nicoleta Topirceanu" r:id="rId280" minRId="1750" maxRId="1753">
    <sheetIdMap count="3">
      <sheetId val="1"/>
      <sheetId val="2"/>
      <sheetId val="3"/>
    </sheetIdMap>
  </header>
  <header guid="{3869177A-D1D0-454F-BBB1-5A914526486A}" dateTime="2023-08-10T10:25:15" maxSheetId="4" userName="Nicoleta Topirceanu" r:id="rId281" minRId="1754">
    <sheetIdMap count="3">
      <sheetId val="1"/>
      <sheetId val="2"/>
      <sheetId val="3"/>
    </sheetIdMap>
  </header>
  <header guid="{F68F12F7-42F5-40FF-AED2-46DC1FAF0A4D}" dateTime="2023-08-10T10:26:26" maxSheetId="4" userName="Nicoleta Topirceanu" r:id="rId282" minRId="1755" maxRId="1760">
    <sheetIdMap count="3">
      <sheetId val="1"/>
      <sheetId val="2"/>
      <sheetId val="3"/>
    </sheetIdMap>
  </header>
  <header guid="{6F5883C2-D75A-46DC-8234-2955AEA6408F}" dateTime="2023-08-10T10:40:33" maxSheetId="4" userName="Nicoleta Topirceanu" r:id="rId283" minRId="1761">
    <sheetIdMap count="3">
      <sheetId val="1"/>
      <sheetId val="2"/>
      <sheetId val="3"/>
    </sheetIdMap>
  </header>
  <header guid="{5A9F3F2A-BC95-4E64-907D-36817C8364DC}" dateTime="2023-08-10T10:43:59" maxSheetId="4" userName="Nicoleta Topirceanu" r:id="rId284" minRId="1762" maxRId="1766">
    <sheetIdMap count="3">
      <sheetId val="1"/>
      <sheetId val="2"/>
      <sheetId val="3"/>
    </sheetIdMap>
  </header>
  <header guid="{63422628-7FE6-4A97-91F9-6B8764F0EE15}" dateTime="2023-08-10T10:46:52" maxSheetId="4" userName="Nicoleta Topirceanu" r:id="rId285" minRId="1768" maxRId="1769">
    <sheetIdMap count="3">
      <sheetId val="1"/>
      <sheetId val="2"/>
      <sheetId val="3"/>
    </sheetIdMap>
  </header>
  <header guid="{16EF8017-6D3C-45D7-BAC1-85A21FB6CF19}" dateTime="2023-08-10T10:57:54" maxSheetId="4" userName="Nicoleta Topirceanu" r:id="rId286" minRId="1770" maxRId="1772">
    <sheetIdMap count="3">
      <sheetId val="1"/>
      <sheetId val="2"/>
      <sheetId val="3"/>
    </sheetIdMap>
  </header>
  <header guid="{3C2138E1-C51D-4A1B-A3CB-D400852A0831}" dateTime="2023-08-10T10:59:04" maxSheetId="4" userName="Nicoleta Topirceanu" r:id="rId287" minRId="1773" maxRId="1774">
    <sheetIdMap count="3">
      <sheetId val="1"/>
      <sheetId val="2"/>
      <sheetId val="3"/>
    </sheetIdMap>
  </header>
  <header guid="{2BAE8532-497C-4C19-8D10-55D810413ABC}" dateTime="2023-08-10T11:01:36" maxSheetId="4" userName="Nicoleta Topirceanu" r:id="rId288" minRId="1775" maxRId="1778">
    <sheetIdMap count="3">
      <sheetId val="1"/>
      <sheetId val="2"/>
      <sheetId val="3"/>
    </sheetIdMap>
  </header>
  <header guid="{C8D85A7F-80A3-4688-88A5-0C4A08874383}" dateTime="2023-08-10T11:03:09" maxSheetId="4" userName="Nicoleta Topirceanu" r:id="rId289" minRId="1779">
    <sheetIdMap count="3">
      <sheetId val="1"/>
      <sheetId val="2"/>
      <sheetId val="3"/>
    </sheetIdMap>
  </header>
  <header guid="{9F099E59-D662-43A5-95A5-81673B1621CB}" dateTime="2023-08-10T11:20:37" maxSheetId="4" userName="Nicoleta Topirceanu" r:id="rId290" minRId="1780" maxRId="1797">
    <sheetIdMap count="3">
      <sheetId val="1"/>
      <sheetId val="2"/>
      <sheetId val="3"/>
    </sheetIdMap>
  </header>
  <header guid="{9D13A7DE-120E-440A-87B0-22544FA46630}" dateTime="2023-08-10T15:25:11" maxSheetId="4" userName="Nicoleta Topirceanu" r:id="rId291" minRId="1798" maxRId="1802">
    <sheetIdMap count="3">
      <sheetId val="1"/>
      <sheetId val="2"/>
      <sheetId val="3"/>
    </sheetIdMap>
  </header>
  <header guid="{E26430DB-84F8-44E5-92C2-7A5B276905DE}" dateTime="2023-08-10T15:30:01" maxSheetId="4" userName="Nicoleta Topirceanu" r:id="rId292" minRId="1803" maxRId="1806">
    <sheetIdMap count="3">
      <sheetId val="1"/>
      <sheetId val="2"/>
      <sheetId val="3"/>
    </sheetIdMap>
  </header>
  <header guid="{0511D427-7086-4566-AFB6-F210EB16DDA3}" dateTime="2023-08-10T15:30:41" maxSheetId="4" userName="Nicoleta Topirceanu" r:id="rId293" minRId="1808">
    <sheetIdMap count="3">
      <sheetId val="1"/>
      <sheetId val="2"/>
      <sheetId val="3"/>
    </sheetIdMap>
  </header>
  <header guid="{266F3C15-6489-4D9F-94E1-C2468F4E14C3}" dateTime="2023-08-10T17:57:06" maxSheetId="4" userName="Nicoleta Topirceanu" r:id="rId294" minRId="1809">
    <sheetIdMap count="3">
      <sheetId val="1"/>
      <sheetId val="2"/>
      <sheetId val="3"/>
    </sheetIdMap>
  </header>
  <header guid="{9E1E5400-8E33-4D8D-A176-48ADFB8D70AE}" dateTime="2023-08-11T10:52:34" maxSheetId="4" userName="Nicoleta Topirceanu" r:id="rId295" minRId="1810" maxRId="1816">
    <sheetIdMap count="3">
      <sheetId val="1"/>
      <sheetId val="2"/>
      <sheetId val="3"/>
    </sheetIdMap>
  </header>
  <header guid="{3165E4E5-6BFC-41FF-ACD7-D1506387E840}" dateTime="2023-08-11T10:53:41" maxSheetId="4" userName="Nicoleta Topirceanu" r:id="rId296" minRId="1817">
    <sheetIdMap count="3">
      <sheetId val="1"/>
      <sheetId val="2"/>
      <sheetId val="3"/>
    </sheetIdMap>
  </header>
  <header guid="{E4E03E7A-3530-46C4-B376-794C50423769}" dateTime="2023-08-11T10:56:21" maxSheetId="4" userName="Nicoleta Topirceanu" r:id="rId297" minRId="1819" maxRId="1824">
    <sheetIdMap count="3">
      <sheetId val="1"/>
      <sheetId val="2"/>
      <sheetId val="3"/>
    </sheetIdMap>
  </header>
  <header guid="{4060A413-B967-4FB1-990A-CA792908FC97}" dateTime="2023-08-11T11:28:40" maxSheetId="4" userName="Nicoleta Topirceanu" r:id="rId298" minRId="1825" maxRId="1830">
    <sheetIdMap count="3">
      <sheetId val="1"/>
      <sheetId val="2"/>
      <sheetId val="3"/>
    </sheetIdMap>
  </header>
  <header guid="{A220CAD5-EA30-4C79-845C-5E51EDF5DEEB}" dateTime="2023-08-11T11:37:47" maxSheetId="4" userName="Nicoleta Topirceanu" r:id="rId299" minRId="1832" maxRId="1833">
    <sheetIdMap count="3">
      <sheetId val="1"/>
      <sheetId val="2"/>
      <sheetId val="3"/>
    </sheetIdMap>
  </header>
  <header guid="{235E998D-13A0-45E1-AD21-48528E5D2065}" dateTime="2023-08-11T11:41:58" maxSheetId="4" userName="Nicoleta Topirceanu" r:id="rId300" minRId="1835" maxRId="1839">
    <sheetIdMap count="3">
      <sheetId val="1"/>
      <sheetId val="2"/>
      <sheetId val="3"/>
    </sheetIdMap>
  </header>
  <header guid="{D1D9EEB1-25FC-46D3-8913-F811F3FF4CC1}" dateTime="2023-08-11T11:42:15" maxSheetId="4" userName="Nicoleta Topirceanu" r:id="rId301" minRId="1841">
    <sheetIdMap count="3">
      <sheetId val="1"/>
      <sheetId val="2"/>
      <sheetId val="3"/>
    </sheetIdMap>
  </header>
  <header guid="{BB9611F1-FFA5-4E13-A1E2-4EB447D24E81}" dateTime="2023-08-11T11:43:42" maxSheetId="4" userName="Nicoleta Topirceanu" r:id="rId302" minRId="1842" maxRId="1845">
    <sheetIdMap count="3">
      <sheetId val="1"/>
      <sheetId val="2"/>
      <sheetId val="3"/>
    </sheetIdMap>
  </header>
  <header guid="{9CB1AE5D-69E8-45F7-A8C2-C8979A3CD63D}" dateTime="2023-08-11T11:44:01" maxSheetId="4" userName="Nicoleta Topirceanu" r:id="rId303">
    <sheetIdMap count="3">
      <sheetId val="1"/>
      <sheetId val="2"/>
      <sheetId val="3"/>
    </sheetIdMap>
  </header>
  <header guid="{A36E3E8F-0FD3-41F3-B365-BD7D83478CB2}" dateTime="2023-08-11T11:49:38" maxSheetId="4" userName="Nicoleta Topirceanu" r:id="rId304">
    <sheetIdMap count="3">
      <sheetId val="1"/>
      <sheetId val="2"/>
      <sheetId val="3"/>
    </sheetIdMap>
  </header>
  <header guid="{87D3214F-2C2C-478B-9055-54AB6233F832}" dateTime="2023-08-11T11:52:12" maxSheetId="4" userName="Nicoleta Topirceanu" r:id="rId305" minRId="1848">
    <sheetIdMap count="3">
      <sheetId val="1"/>
      <sheetId val="2"/>
      <sheetId val="3"/>
    </sheetIdMap>
  </header>
  <header guid="{43C1109C-7E51-4633-8D53-6447EC444FD1}" dateTime="2023-08-16T11:07:26" maxSheetId="4" userName="Nicoleta Topirceanu" r:id="rId306" minRId="1850" maxRId="1854">
    <sheetIdMap count="3">
      <sheetId val="1"/>
      <sheetId val="2"/>
      <sheetId val="3"/>
    </sheetIdMap>
  </header>
  <header guid="{106752A5-FBFD-4EC0-944D-040D8A7AC4F6}" dateTime="2023-08-16T14:00:13" maxSheetId="4" userName="Nicoleta Topirceanu" r:id="rId307" minRId="1855" maxRId="1858">
    <sheetIdMap count="3">
      <sheetId val="1"/>
      <sheetId val="2"/>
      <sheetId val="3"/>
    </sheetIdMap>
  </header>
  <header guid="{010037F4-97A8-4BBE-A8BE-4898964BB38B}" dateTime="2023-08-16T14:07:04" maxSheetId="4" userName="Nicoleta Topirceanu" r:id="rId308" minRId="1859" maxRId="1864">
    <sheetIdMap count="3">
      <sheetId val="1"/>
      <sheetId val="2"/>
      <sheetId val="3"/>
    </sheetIdMap>
  </header>
  <header guid="{5D97DE84-9CF6-435B-9FF9-7190F8F4B144}" dateTime="2023-08-16T14:28:14" maxSheetId="4" userName="Nicoleta Topirceanu" r:id="rId309" minRId="1865" maxRId="1879">
    <sheetIdMap count="3">
      <sheetId val="1"/>
      <sheetId val="2"/>
      <sheetId val="3"/>
    </sheetIdMap>
  </header>
  <header guid="{0F901098-6B44-4F69-BED5-6DFCD85C5F06}" dateTime="2023-08-16T14:29:39" maxSheetId="4" userName="Nicoleta Topirceanu" r:id="rId310" minRId="1880" maxRId="1882">
    <sheetIdMap count="3">
      <sheetId val="1"/>
      <sheetId val="2"/>
      <sheetId val="3"/>
    </sheetIdMap>
  </header>
  <header guid="{6C5BFC3C-1E8F-4853-BE9D-BFAE808797A6}" dateTime="2023-08-16T14:36:01" maxSheetId="4" userName="Nicoleta Topirceanu" r:id="rId311" minRId="1883" maxRId="1889">
    <sheetIdMap count="3">
      <sheetId val="1"/>
      <sheetId val="2"/>
      <sheetId val="3"/>
    </sheetIdMap>
  </header>
  <header guid="{142FB7D8-8760-4383-BE1C-F013D3285681}" dateTime="2023-08-16T14:36:21" maxSheetId="4" userName="Nicoleta Topirceanu" r:id="rId312">
    <sheetIdMap count="3">
      <sheetId val="1"/>
      <sheetId val="2"/>
      <sheetId val="3"/>
    </sheetIdMap>
  </header>
  <header guid="{FEF52109-3621-4331-824C-36C0AE3924DB}" dateTime="2023-08-16T14:36:43" maxSheetId="4" userName="Nicoleta Topirceanu" r:id="rId313" minRId="1890">
    <sheetIdMap count="3">
      <sheetId val="1"/>
      <sheetId val="2"/>
      <sheetId val="3"/>
    </sheetIdMap>
  </header>
  <header guid="{ECCCFCE8-08AF-46F1-872F-EDBF7D6500AA}" dateTime="2023-08-16T14:37:00" maxSheetId="4" userName="Nicoleta Topirceanu" r:id="rId314" minRId="1891">
    <sheetIdMap count="3">
      <sheetId val="1"/>
      <sheetId val="2"/>
      <sheetId val="3"/>
    </sheetIdMap>
  </header>
  <header guid="{CD27E827-4313-4A86-AB38-42D0666D69D3}" dateTime="2023-08-16T14:37:32" maxSheetId="4" userName="Nicoleta Topirceanu" r:id="rId315" minRId="1892">
    <sheetIdMap count="3">
      <sheetId val="1"/>
      <sheetId val="2"/>
      <sheetId val="3"/>
    </sheetIdMap>
  </header>
  <header guid="{D4DF6B1F-1F28-4876-9577-7F243612176B}" dateTime="2023-08-16T14:38:50" maxSheetId="4" userName="Nicoleta Topirceanu" r:id="rId316" minRId="1893">
    <sheetIdMap count="3">
      <sheetId val="1"/>
      <sheetId val="2"/>
      <sheetId val="3"/>
    </sheetIdMap>
  </header>
  <header guid="{F5BA7E8C-83B3-49EB-9CE2-894A94A8A2DB}" dateTime="2023-08-16T15:06:49" maxSheetId="4" userName="Nicoleta Topirceanu" r:id="rId317" minRId="1894" maxRId="1896">
    <sheetIdMap count="3">
      <sheetId val="1"/>
      <sheetId val="2"/>
      <sheetId val="3"/>
    </sheetIdMap>
  </header>
  <header guid="{40A0A623-4326-4879-9547-26B4BB81763B}" dateTime="2023-08-16T15:12:51" maxSheetId="4" userName="Nicoleta Topirceanu" r:id="rId318" minRId="1898">
    <sheetIdMap count="3">
      <sheetId val="1"/>
      <sheetId val="2"/>
      <sheetId val="3"/>
    </sheetIdMap>
  </header>
  <header guid="{1BA1AD60-776A-4D28-8A11-60A9EFC2CD4E}" dateTime="2023-08-16T15:21:25" maxSheetId="4" userName="Nicoleta Topirceanu" r:id="rId319" minRId="1899" maxRId="1902">
    <sheetIdMap count="3">
      <sheetId val="1"/>
      <sheetId val="2"/>
      <sheetId val="3"/>
    </sheetIdMap>
  </header>
  <header guid="{6B7EFCF9-0776-408B-AC4E-5FAED148D19F}" dateTime="2023-08-16T15:23:31" maxSheetId="4" userName="Nicoleta Topirceanu" r:id="rId320" minRId="1904" maxRId="1911">
    <sheetIdMap count="3">
      <sheetId val="1"/>
      <sheetId val="2"/>
      <sheetId val="3"/>
    </sheetIdMap>
  </header>
  <header guid="{7121B5A5-25DF-4E6B-B0D7-220090C05A03}" dateTime="2023-08-16T15:24:01" maxSheetId="4" userName="Nicoleta Topirceanu" r:id="rId321" minRId="1913" maxRId="1914">
    <sheetIdMap count="3">
      <sheetId val="1"/>
      <sheetId val="2"/>
      <sheetId val="3"/>
    </sheetIdMap>
  </header>
  <header guid="{973AA1D7-6105-44EC-ADFF-DF6C2890ADD5}" dateTime="2023-08-16T15:55:52" maxSheetId="4" userName="Alina Cusu" r:id="rId322" minRId="1915">
    <sheetIdMap count="3">
      <sheetId val="1"/>
      <sheetId val="2"/>
      <sheetId val="3"/>
    </sheetIdMap>
  </header>
  <header guid="{1C2D7020-EE22-4A0D-8B6C-13F2B92AABA4}" dateTime="2023-08-16T15:56:54" maxSheetId="4" userName="Alina Cusu" r:id="rId323" minRId="1917">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7" sId="1">
    <oc r="C12">
      <f>C13+C18+C22+C26+C27</f>
    </oc>
    <nc r="C12">
      <v>25</v>
    </nc>
  </rcc>
  <rcc rId="1618" sId="1">
    <oc r="C31">
      <f>C32+C36+C41+C44</f>
    </oc>
    <nc r="C31">
      <v>30</v>
    </nc>
  </rcc>
  <rcc rId="1619" sId="1">
    <oc r="B18" t="inlineStr">
      <is>
        <r>
          <t xml:space="preserve">Există structuri de cazare clasificate în  localitate  </t>
        </r>
        <r>
          <rPr>
            <sz val="11"/>
            <rFont val="Calibri"/>
            <family val="2"/>
          </rPr>
          <t>(se alege una din ipoteze: a, b sau c)</t>
        </r>
      </is>
    </oc>
    <nc r="B18" t="inlineStr">
      <is>
        <r>
          <t xml:space="preserve">Există structuri de cazare clasificate în  localitate  </t>
        </r>
        <r>
          <rPr>
            <sz val="11"/>
            <rFont val="Calibri"/>
            <family val="2"/>
          </rPr>
          <t>(se alege una din ipoteze: a, b sau c)</t>
        </r>
        <r>
          <rPr>
            <b/>
            <sz val="11"/>
            <rFont val="Calibri"/>
            <family val="2"/>
          </rPr>
          <t xml:space="preserve"> </t>
        </r>
        <r>
          <rPr>
            <sz val="11"/>
            <rFont val="Calibri"/>
            <family val="2"/>
          </rPr>
          <t>(conform statistici INSSE)</t>
        </r>
      </is>
    </nc>
  </rcc>
  <rrc rId="1620" sId="1" ref="A26:XFD26" action="insertRow">
    <undo index="65535" exp="area" ref3D="1" dr="$A$96:$XFD$112" dn="Z_808A370B_B833_4A24_93C8_037CADD0E8BC_.wvu.Rows" sId="1"/>
  </rrc>
  <rm rId="1621" sheetId="1" source="A27:C27" destination="A26:C26" sourceSheetId="1">
    <rfmt sheetId="1" sqref="A26" start="0" length="0">
      <dxf>
        <alignment horizontal="center" vertical="center" wrapText="1"/>
        <border outline="0">
          <left style="thin">
            <color indexed="64"/>
          </left>
          <right style="thin">
            <color indexed="64"/>
          </right>
          <top style="thin">
            <color indexed="64"/>
          </top>
          <bottom style="thin">
            <color indexed="64"/>
          </bottom>
        </border>
      </dxf>
    </rfmt>
    <rfmt sheetId="1" sqref="B26" start="0" length="0">
      <dxf>
        <font>
          <i/>
          <sz val="11"/>
          <color auto="1"/>
          <name val="Calibri"/>
          <family val="2"/>
          <charset val="238"/>
          <scheme val="minor"/>
        </font>
        <alignment horizontal="left" vertical="center" wrapText="1"/>
        <border outline="0">
          <left style="thin">
            <color indexed="64"/>
          </left>
          <right style="thin">
            <color indexed="64"/>
          </right>
          <top style="thin">
            <color indexed="64"/>
          </top>
          <bottom style="thin">
            <color indexed="64"/>
          </bottom>
        </border>
      </dxf>
    </rfmt>
    <rfmt sheetId="1" sqref="C26" start="0" length="0">
      <dxf>
        <alignment horizontal="center" vertical="center" wrapText="1"/>
        <border outline="0">
          <left style="thin">
            <color indexed="64"/>
          </left>
          <right style="thin">
            <color indexed="64"/>
          </right>
          <bottom style="thin">
            <color indexed="64"/>
          </bottom>
        </border>
      </dxf>
    </rfmt>
  </rm>
  <rrc rId="1622" sId="1" ref="A27:XFD27" action="insertRow">
    <undo index="65535" exp="area" ref3D="1" dr="$A$97:$XFD$113" dn="Z_808A370B_B833_4A24_93C8_037CADD0E8BC_.wvu.Rows" sId="1"/>
  </rrc>
  <rfmt sheetId="1" sqref="A27:A28" start="0" length="0">
    <dxf>
      <border>
        <left style="thin">
          <color indexed="64"/>
        </left>
      </border>
    </dxf>
  </rfmt>
  <rfmt sheetId="1" sqref="A28:D28" start="0" length="0">
    <dxf>
      <border>
        <bottom style="thin">
          <color indexed="64"/>
        </bottom>
      </border>
    </dxf>
  </rfmt>
  <rfmt sheetId="1" sqref="A27:D28">
    <dxf>
      <border>
        <left style="thin">
          <color indexed="64"/>
        </left>
        <right style="thin">
          <color indexed="64"/>
        </right>
        <top style="thin">
          <color indexed="64"/>
        </top>
        <bottom style="thin">
          <color indexed="64"/>
        </bottom>
        <vertical style="thin">
          <color indexed="64"/>
        </vertical>
        <horizontal style="thin">
          <color indexed="64"/>
        </horizontal>
      </border>
    </dxf>
  </rfmt>
  <rcc rId="1623" sId="1">
    <nc r="B27" t="inlineStr">
      <is>
        <t xml:space="preserve">a. Obiectivul de patrimoniu este inclus într-un circuit turistic/traseu cultural </t>
      </is>
    </nc>
  </rcc>
  <rfmt sheetId="1" sqref="B27" start="0" length="2147483647">
    <dxf>
      <font>
        <b val="0"/>
      </font>
    </dxf>
  </rfmt>
  <rcc rId="1624" sId="1">
    <nc r="B27" t="inlineStr">
      <is>
        <t>a. Obiectivul de patrimoniu este inclus într-un circuit turistic/traseu cultural la nivel internțional</t>
      </is>
    </nc>
  </rcc>
  <rcc rId="1625" sId="1">
    <nc r="C27">
      <v>8</v>
    </nc>
  </rcc>
  <rcc rId="1626" sId="1">
    <nc r="B28" t="inlineStr">
      <is>
        <t>Obiectivul de patrimoniu este inclus într-un circuit turistic/traseu cultural la nivel</t>
      </is>
    </nc>
  </rcc>
  <rcc rId="1627" sId="1" xfDxf="1" dxf="1">
    <nc r="B28" t="inlineStr">
      <is>
        <t>Obiectivul de patrimoniu este inclus într-un circuit turistic/traseu cultural la nivel</t>
      </is>
    </nc>
    <ndxf>
      <border outline="0">
        <left style="thin">
          <color indexed="64"/>
        </left>
        <right style="thin">
          <color indexed="64"/>
        </right>
        <top style="thin">
          <color indexed="64"/>
        </top>
        <bottom style="thin">
          <color indexed="64"/>
        </bottom>
      </border>
    </ndxf>
  </rcc>
  <rcc rId="1628" sId="1">
    <nc r="B28" t="inlineStr">
      <is>
        <t>Obiectivul de patrimoniu este inclus într-un circuit turistic/traseu cultural la nivel național</t>
      </is>
    </nc>
  </rcc>
  <rcc rId="1629" sId="1">
    <nc r="C28">
      <v>4</v>
    </nc>
  </rcc>
  <rcc rId="1630" sId="1">
    <oc r="B26" t="inlineStr">
      <is>
        <t xml:space="preserve">Obiectivul de patrimoniu este inclus într-un circuit turistic/traseu cultural </t>
      </is>
    </oc>
    <nc r="B26" t="inlineStr">
      <is>
        <t xml:space="preserve">Obiectivul de patrimoniu este inclus într-un circuit turistic/traseu cultural  (se alege una din ipoteze: a sau b) </t>
      </is>
    </nc>
  </rcc>
  <rcc rId="1631" sId="1">
    <oc r="C26">
      <v>5</v>
    </oc>
    <nc r="C26">
      <v>8</v>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54" sId="1">
    <oc r="B22" t="inlineStr">
      <is>
        <r>
          <t xml:space="preserve">Sunt desfăşurate activităţi economice realizate de terţi,  complementare cu proiectul propus, în localitatea respectivă (activitățile economice vizează: atracții istorico/religioase/culturale - muzee, cetăți, teatre, biblioteci, centre culturale și expoziționale, monumente, biserici etc; atracții recreative - parcuri de distracție, cinematografe, trasee turistice, baze de natație etc; atracții balneo-climaterice precum baze de tratament, saline, izvoare cu ape pentru tratament, aerosoli etc)  </t>
        </r>
        <r>
          <rPr>
            <sz val="11"/>
            <rFont val="Calibri"/>
            <family val="2"/>
          </rPr>
          <t>(se alege una din ipoteze: a, b sau c)</t>
        </r>
      </is>
    </oc>
    <nc r="B22" t="inlineStr">
      <is>
        <r>
          <t xml:space="preserve">Sunt desfăşurate activităţi economice realizate de terţi,  complementare cu proiectul propus, în localitatea respectivă (activitățile economice vizează: atracții istorico/religioase/culturale - muzee, cetăți, teatre, centre culturale și expoziționale, monumente istorice etc; atracții recreative - parcuri de distracție, cinematografe, trasee turistice, baze de natație etc; atracții balneo-climaterice precum baze de tratament, saline, izvoare cu ape pentru tratament, aerosoli etc)  </t>
        </r>
        <r>
          <rPr>
            <sz val="11"/>
            <rFont val="Calibri"/>
            <family val="2"/>
          </rPr>
          <t>(se alege una din ipoteze: a, b sau c)</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08A370B-B833-4A24-93C8-037CADD0E8BC}" action="delete"/>
  <rdn rId="0" localSheetId="1" customView="1" name="Z_808A370B_B833_4A24_93C8_037CADD0E8BC_.wvu.Rows" hidden="1" oldHidden="1">
    <formula>Sheet1!$4:$7,Sheet1!$59:$59</formula>
    <oldFormula>Sheet1!$4:$7,Sheet1!$59:$59</oldFormula>
  </rdn>
  <rcv guid="{808A370B-B833-4A24-93C8-037CADD0E8B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676C8D8-F9A1-484F-A138-09EC67316176}" action="delete"/>
  <rdn rId="0" localSheetId="1" customView="1" name="Z_4676C8D8_F9A1_484F_A138_09EC67316176_.wvu.Rows" hidden="1" oldHidden="1">
    <formula>Sheet1!$4:$7,Sheet1!$59:$59</formula>
    <oldFormula>Sheet1!$4:$7,Sheet1!$59:$59</oldFormula>
  </rdn>
  <rcv guid="{4676C8D8-F9A1-484F-A138-09EC67316176}"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77" sId="1">
    <oc r="B80" t="inlineStr">
      <is>
        <t>Imobil ridicat până în 1830</t>
      </is>
    </oc>
    <nc r="B80" t="inlineStr">
      <is>
        <t>Imobil ridicat până în 1600</t>
      </is>
    </nc>
  </rcc>
  <rcc rId="1278" sId="1">
    <oc r="B81" t="inlineStr">
      <is>
        <t>Imobil ridicat între anii 1830-1960</t>
      </is>
    </oc>
    <nc r="B81" t="inlineStr">
      <is>
        <t>Imobil ridicat între anii 1600-1700</t>
      </is>
    </nc>
  </rcc>
  <rcc rId="1279" sId="1">
    <oc r="C79">
      <v>2</v>
    </oc>
    <nc r="C79">
      <v>3</v>
    </nc>
  </rcc>
  <rcc rId="1280" sId="1">
    <oc r="B82" t="inlineStr">
      <is>
        <t>Imobil ridicat după 1960</t>
      </is>
    </oc>
    <nc r="B82" t="inlineStr">
      <is>
        <t>Imobil ridicat după 1700</t>
      </is>
    </nc>
  </rcc>
  <rcc rId="1281" sId="1">
    <oc r="C80">
      <v>2</v>
    </oc>
    <nc r="C80">
      <v>3</v>
    </nc>
  </rcc>
  <rcc rId="1282" sId="1">
    <oc r="C81">
      <v>1</v>
    </oc>
    <nc r="C81">
      <v>2</v>
    </nc>
  </rcc>
  <rcc rId="1283" sId="1">
    <oc r="C82">
      <v>0</v>
    </oc>
    <nc r="C82">
      <v>1</v>
    </nc>
  </rcc>
  <rfmt sheetId="1" sqref="A79:C82">
    <dxf>
      <fill>
        <patternFill patternType="solid">
          <bgColor theme="0" tint="-0.14999847407452621"/>
        </patternFill>
      </fill>
    </dxf>
  </rfmt>
  <rcv guid="{4676C8D8-F9A1-484F-A138-09EC67316176}" action="delete"/>
  <rdn rId="0" localSheetId="1" customView="1" name="Z_4676C8D8_F9A1_484F_A138_09EC67316176_.wvu.Rows" hidden="1" oldHidden="1">
    <formula>Sheet1!$4:$7,Sheet1!$59:$59</formula>
    <oldFormula>Sheet1!$4:$7,Sheet1!$59:$59</oldFormula>
  </rdn>
  <rcv guid="{4676C8D8-F9A1-484F-A138-09EC67316176}"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85" sId="1">
    <oc r="B83" t="inlineStr">
      <is>
        <r>
          <t xml:space="preserve">Valoarea arhitecturală, artistică şi urbanistică: stabilirea valorii imobilului din punct de vedere estetic, funcţional şi tehnic </t>
        </r>
        <r>
          <rPr>
            <sz val="11"/>
            <color theme="1"/>
            <rFont val="Calibri"/>
            <family val="2"/>
          </rPr>
          <t>(punctaj cumulativ)</t>
        </r>
      </is>
    </oc>
    <nc r="B83" t="inlineStr">
      <is>
        <r>
          <t xml:space="preserve">Valoarea istorică, estetică şi urbanistică </t>
        </r>
        <r>
          <rPr>
            <sz val="11"/>
            <color theme="1"/>
            <rFont val="Calibri"/>
            <family val="2"/>
          </rPr>
          <t>(punctaj cumulativ)</t>
        </r>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86" sId="1">
    <oc r="B83" t="inlineStr">
      <is>
        <r>
          <t xml:space="preserve">Valoarea istorică, estetică şi urbanistică </t>
        </r>
        <r>
          <rPr>
            <sz val="11"/>
            <color theme="1"/>
            <rFont val="Calibri"/>
            <family val="2"/>
          </rPr>
          <t>(punctaj cumulativ)</t>
        </r>
      </is>
    </oc>
    <nc r="B83" t="inlineStr">
      <is>
        <r>
          <t xml:space="preserve">Valoarea istorică, estetică şi urbanistică: </t>
        </r>
        <r>
          <rPr>
            <sz val="11"/>
            <color theme="1"/>
            <rFont val="Calibri"/>
            <family val="2"/>
          </rPr>
          <t>(punctaj cumulativ)</t>
        </r>
      </is>
    </nc>
  </rcc>
  <rcc rId="1287" sId="1">
    <oc r="B84" t="inlineStr">
      <is>
        <t>Reprezentativitatea pentru o epocă istorică, un autor sau stil</t>
      </is>
    </oc>
    <nc r="B84" t="inlineStr">
      <is>
        <t>Semnificație istorică legată de o anumită perioadă, un ctitor/scriitor/ autor/ curent/ stil</t>
      </is>
    </nc>
  </rcc>
  <rcc rId="1288" sId="1">
    <oc r="B85" t="inlineStr">
      <is>
        <t>Plastica arhitecturală a fațadelor și a interioarelor</t>
      </is>
    </oc>
    <nc r="B85" t="inlineStr">
      <is>
        <t>Designul exterior și interior al imobilului</t>
      </is>
    </nc>
  </rcc>
  <rrc rId="1289" sId="1" ref="A86:XFD86" action="insertRow"/>
  <rcc rId="1290" sId="1">
    <nc r="A86" t="inlineStr">
      <is>
        <t>c</t>
      </is>
    </nc>
  </rcc>
  <rcc rId="1291" sId="1">
    <oc r="A87" t="inlineStr">
      <is>
        <t>c</t>
      </is>
    </oc>
    <nc r="A87" t="inlineStr">
      <is>
        <t>d</t>
      </is>
    </nc>
  </rcc>
  <rfmt sheetId="1" xfDxf="1" sqref="B86" start="0" length="0">
    <dxf>
      <alignment horizontal="left" vertical="center" wrapText="1"/>
      <border outline="0">
        <left style="thin">
          <color indexed="64"/>
        </left>
        <right style="thin">
          <color indexed="64"/>
        </right>
        <top style="thin">
          <color indexed="64"/>
        </top>
        <bottom style="thin">
          <color indexed="64"/>
        </bottom>
      </border>
    </dxf>
  </rfmt>
  <rcc rId="1292" sId="1">
    <nc r="B86" t="inlineStr">
      <is>
        <t>Includerea într-un ansamblu păstrat total</t>
      </is>
    </nc>
  </rcc>
  <rcc rId="1293" sId="1">
    <oc r="B87" t="inlineStr">
      <is>
        <t>Relația cu contextul urban și natural, apartenența la un ansamblu sau sit construit ori natural, păstrat parțial sau total</t>
      </is>
    </oc>
    <nc r="B87" t="inlineStr">
      <is>
        <t>Includerea într-un ansamblu păstrat parțial</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4" sId="1">
    <nc r="C86">
      <v>2</v>
    </nc>
  </rcc>
  <rcc rId="1295" sId="1">
    <oc r="B79" t="inlineStr">
      <is>
        <r>
          <t xml:space="preserve">Vechime: vechimea iniţială a imobilului şi a intervenţiilor ulterioare, vechimea elementelor componente ale imobilului, vestigiile arheologice atestate, aparţinând unor imobile anterioare celui care face obiectul evaluării </t>
        </r>
        <r>
          <rPr>
            <sz val="11"/>
            <color theme="1"/>
            <rFont val="Calibri"/>
            <family val="2"/>
          </rPr>
          <t>(a sau b sau c)</t>
        </r>
      </is>
    </oc>
    <nc r="B79" t="inlineStr">
      <is>
        <r>
          <t xml:space="preserve">Vechime imobilului </t>
        </r>
        <r>
          <rPr>
            <sz val="11"/>
            <color theme="1"/>
            <rFont val="Calibri"/>
            <family val="2"/>
          </rPr>
          <t>(se alege una din ipoteze:a sau b sau c)</t>
        </r>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6" sId="1">
    <oc r="B83" t="inlineStr">
      <is>
        <r>
          <t xml:space="preserve">Valoarea istorică, estetică şi urbanistică: </t>
        </r>
        <r>
          <rPr>
            <sz val="11"/>
            <color theme="1"/>
            <rFont val="Calibri"/>
            <family val="2"/>
          </rPr>
          <t>(punctaj cumulativ)</t>
        </r>
      </is>
    </oc>
    <nc r="B83" t="inlineStr">
      <is>
        <r>
          <t xml:space="preserve">Semnificație istorică, estetică şi urbanistică: </t>
        </r>
        <r>
          <rPr>
            <sz val="11"/>
            <color theme="1"/>
            <rFont val="Calibri"/>
            <family val="2"/>
          </rPr>
          <t>(punctaj cumulativ)</t>
        </r>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7" sId="1">
    <oc r="B83" t="inlineStr">
      <is>
        <r>
          <t xml:space="preserve">Semnificație istorică, estetică şi urbanistică: </t>
        </r>
        <r>
          <rPr>
            <sz val="11"/>
            <color theme="1"/>
            <rFont val="Calibri"/>
            <family val="2"/>
          </rPr>
          <t>(punctaj cumulativ)</t>
        </r>
      </is>
    </oc>
    <nc r="B83" t="inlineStr">
      <is>
        <r>
          <t xml:space="preserve">Abordare interdisciplinară (semnificație istorică, estetică şi urbanistică): </t>
        </r>
        <r>
          <rPr>
            <sz val="11"/>
            <color theme="1"/>
            <rFont val="Calibri"/>
            <family val="2"/>
          </rPr>
          <t>(punctaj cumulativ)</t>
        </r>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3:C87">
    <dxf>
      <fill>
        <patternFill patternType="solid">
          <bgColor theme="0" tint="-0.14999847407452621"/>
        </patternFill>
      </fill>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8" sId="1">
    <oc r="B90" t="inlineStr">
      <is>
        <t xml:space="preserve">Personalități care au marcat existența obiectivului de patrimoniu: </t>
      </is>
    </oc>
    <nc r="B90" t="inlineStr">
      <is>
        <t>Personalități care au marcat existența obiectivului de patrimoniu</t>
      </is>
    </nc>
  </rcc>
  <rcc rId="1299" sId="1">
    <oc r="B88" t="inlineStr">
      <is>
        <r>
          <t xml:space="preserve">Raritate şi unicitate: stabilirea valorii imobilului din punctul de vedere al frecvenţei şi rarităţii imobilului, a componentelor acestuia sau a ansamblului </t>
        </r>
        <r>
          <rPr>
            <sz val="11"/>
            <color theme="1"/>
            <rFont val="Calibri"/>
            <family val="2"/>
          </rPr>
          <t>(punctaj cumulativ)</t>
        </r>
      </is>
    </oc>
    <nc r="B88" t="inlineStr">
      <is>
        <r>
          <t xml:space="preserve">Caracterul autentic </t>
        </r>
        <r>
          <rPr>
            <sz val="11"/>
            <color theme="1"/>
            <rFont val="Calibri"/>
            <family val="2"/>
          </rPr>
          <t>(punctaj cumulativ)</t>
        </r>
      </is>
    </nc>
  </rcc>
  <rcc rId="1300" sId="1">
    <oc r="B89" t="inlineStr">
      <is>
        <t>Frecvența obiectivelor valoroase într-un ansamblu istoric constituit</t>
      </is>
    </oc>
    <nc r="B89" t="inlineStr">
      <is>
        <t>Numărul elementelor/ obiectelor rare care aparțin obiectivului de patrimoniu vizat de proiect</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01" sId="1" ref="A90:XFD90" action="insertRow"/>
  <rm rId="1302" sheetId="1" source="A91:C91" destination="A90:C90" sourceSheetId="1">
    <rfmt sheetId="1" sqref="A90" start="0" length="0">
      <dxf>
        <font>
          <b/>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90" start="0" length="0">
      <dxf>
        <alignment horizontal="left" vertical="center" wrapText="1"/>
        <border outline="0">
          <left style="thin">
            <color indexed="64"/>
          </left>
          <right style="thin">
            <color indexed="64"/>
          </right>
          <top style="thin">
            <color indexed="64"/>
          </top>
          <bottom style="thin">
            <color indexed="64"/>
          </bottom>
        </border>
      </dxf>
    </rfmt>
    <rfmt sheetId="1" sqref="C90" start="0" length="0">
      <dxf>
        <alignment horizontal="center" vertical="center" wrapText="1"/>
        <border outline="0">
          <left style="thin">
            <color indexed="64"/>
          </left>
          <right style="thin">
            <color indexed="64"/>
          </right>
          <top style="thin">
            <color indexed="64"/>
          </top>
          <bottom style="thin">
            <color indexed="64"/>
          </bottom>
        </border>
      </dxf>
    </rfmt>
  </rm>
  <rcc rId="1303" sId="1">
    <nc r="A91" t="inlineStr">
      <is>
        <t>c</t>
      </is>
    </nc>
  </rcc>
  <rfmt sheetId="1" sqref="A91">
    <dxf>
      <font>
        <b/>
        <i val="0"/>
        <strike val="0"/>
        <condense val="0"/>
        <extend val="0"/>
        <outline val="0"/>
        <shadow val="0"/>
        <u val="none"/>
        <vertAlign val="baseline"/>
        <sz val="11"/>
        <color theme="1"/>
        <name val="Calibri"/>
        <family val="2"/>
        <scheme val="minor"/>
      </font>
      <numFmt numFmtId="30" formatCode="@"/>
      <alignment horizontal="center" vertical="center" textRotation="0" wrapText="1" indent="0" justifyLastLine="0" shrinkToFit="0" readingOrder="0"/>
      <border diagonalUp="0" diagonalDown="0" outline="0">
        <left style="thin">
          <color indexed="64"/>
        </left>
        <right style="thin">
          <color indexed="64"/>
        </right>
        <top/>
        <bottom/>
      </border>
    </dxf>
  </rfmt>
  <rcc rId="1304" sId="1">
    <nc r="C91">
      <v>1</v>
    </nc>
  </rcc>
  <rcc rId="1305" sId="1">
    <nc r="B91" t="inlineStr">
      <is>
        <t xml:space="preserve">Existența unor elemente tradiționale </t>
      </is>
    </nc>
  </rcc>
  <rrc rId="1306" sId="1" ref="A91:XFD91" action="deleteRow">
    <rfmt sheetId="1" xfDxf="1" sqref="A91:XFD91" start="0" length="0"/>
    <rcc rId="0" sId="1" dxf="1">
      <nc r="A91" t="inlineStr">
        <is>
          <t>c</t>
        </is>
      </nc>
      <ndxf>
        <font>
          <b/>
          <sz val="11"/>
          <color theme="1"/>
          <name val="Calibri"/>
          <family val="2"/>
          <charset val="238"/>
          <scheme val="minor"/>
        </font>
        <numFmt numFmtId="30" formatCode="@"/>
        <alignment horizontal="center" vertical="center" wrapText="1"/>
        <border outline="0">
          <left style="thin">
            <color indexed="64"/>
          </left>
          <right style="thin">
            <color indexed="64"/>
          </right>
        </border>
      </ndxf>
    </rcc>
    <rcc rId="0" sId="1">
      <nc r="B91" t="inlineStr">
        <is>
          <t xml:space="preserve">Existența unor elemente tradiționale </t>
        </is>
      </nc>
    </rcc>
    <rcc rId="0" sId="1" dxf="1">
      <nc r="C91">
        <v>1</v>
      </nc>
      <ndxf>
        <alignment horizontal="center" vertical="center"/>
      </ndxf>
    </rcc>
    <rfmt sheetId="1" sqref="D91" start="0" length="0">
      <dxf>
        <alignment horizontal="center" vertical="center" wrapText="1"/>
        <border outline="0">
          <left style="thin">
            <color indexed="64"/>
          </left>
          <right style="thin">
            <color indexed="64"/>
          </right>
          <top style="thin">
            <color indexed="64"/>
          </top>
          <bottom style="thin">
            <color indexed="64"/>
          </bottom>
        </border>
      </dxf>
    </rfmt>
  </rrc>
  <rcc rId="1307" sId="1">
    <oc r="B91" t="inlineStr">
      <is>
        <r>
          <t xml:space="preserve">Valoarea memorial-simbolică: stabilirea valorii imobilului din punctul de vedere al simbolisticii pe care acesta o prezintă </t>
        </r>
        <r>
          <rPr>
            <sz val="11"/>
            <color theme="1"/>
            <rFont val="Calibri"/>
            <family val="2"/>
          </rPr>
          <t>(punctaj cumulativ)</t>
        </r>
      </is>
    </oc>
    <nc r="B91" t="inlineStr">
      <is>
        <r>
          <t xml:space="preserve">Caracterul emblematic al obiectivului de patrimoniu </t>
        </r>
        <r>
          <rPr>
            <sz val="11"/>
            <color theme="1"/>
            <rFont val="Calibri"/>
            <family val="2"/>
          </rPr>
          <t>(punctaj cumulativ)</t>
        </r>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92" start="0" length="0">
    <dxf/>
  </rfmt>
  <rfmt sheetId="1" sqref="A88:C90">
    <dxf>
      <fill>
        <patternFill patternType="solid">
          <bgColor theme="0" tint="-0.14999847407452621"/>
        </patternFill>
      </fill>
    </dxf>
  </rfmt>
  <rfmt sheetId="1" sqref="B93" start="0" length="0">
    <dxf/>
  </rfmt>
  <rcc rId="1308" sId="1">
    <oc r="B93" t="inlineStr">
      <is>
        <t>Prezența în memoria comunității, la nivel european, național sau local: morminte, icoane</t>
      </is>
    </oc>
    <nc r="B93" t="inlineStr">
      <is>
        <t>Existența unor elemente memoriale: morminte, icoane, placă, pisanie, cruce etc</t>
      </is>
    </nc>
  </rcc>
  <rcc rId="1309" sId="1">
    <oc r="B92" t="inlineStr">
      <is>
        <t>Imobilele legate de anumite momente și locuri istorice, culturale, politice sau sociale</t>
      </is>
    </oc>
    <nc r="B92" t="inlineStr">
      <is>
        <t>Obiectivul de patrimoniu este legat de ceremonii comemorative privind perioade istorice, culturale, politice sau sociale</t>
      </is>
    </nc>
  </rcc>
  <rcc rId="1310" sId="1" odxf="1" dxf="1">
    <oc r="B94" t="inlineStr">
      <is>
        <t>Imobilul respectiv este legat de anumite tradiții locale</t>
      </is>
    </oc>
    <nc r="B94" t="inlineStr">
      <is>
        <t>Obiectivul de patrimoniu este legat de anumite tradiții locale</t>
      </is>
    </nc>
    <odxf/>
    <ndxf/>
  </rcc>
  <rfmt sheetId="1" sqref="A79:C94">
    <dxf>
      <fill>
        <patternFill>
          <bgColor theme="0" tint="-0.14999847407452621"/>
        </patternFill>
      </fill>
    </dxf>
  </rfmt>
  <rfmt sheetId="1" sqref="A79:C94">
    <dxf>
      <fill>
        <patternFill patternType="none">
          <bgColor auto="1"/>
        </patternFill>
      </fill>
    </dxf>
  </rfmt>
  <rcc rId="1311" sId="1">
    <oc r="C78">
      <f>C79+C83+C88+C91</f>
    </oc>
    <nc r="C78">
      <f>C79+C83+C88+C91</f>
    </nc>
  </rcc>
  <rcc rId="1312" sId="1">
    <oc r="C83">
      <f>C84+C85+C87</f>
    </oc>
    <nc r="C83">
      <f>C84+C86+C85+C87</f>
    </nc>
  </rcc>
  <rcc rId="1313" sId="1">
    <oc r="C89">
      <v>3</v>
    </oc>
    <nc r="C89">
      <v>2</v>
    </nc>
  </rcc>
  <rcc rId="1314" sId="1">
    <oc r="C92">
      <v>3</v>
    </oc>
    <nc r="C92">
      <v>2</v>
    </nc>
  </rcc>
  <rcc rId="1315" sId="1">
    <oc r="C93">
      <v>2</v>
    </oc>
    <nc r="C93">
      <v>1</v>
    </nc>
  </rcc>
  <rfmt sheetId="1" sqref="A79:C79">
    <dxf>
      <fill>
        <patternFill patternType="solid">
          <bgColor theme="9" tint="0.79998168889431442"/>
        </patternFill>
      </fill>
    </dxf>
  </rfmt>
  <rfmt sheetId="1" sqref="A83:C83">
    <dxf>
      <fill>
        <patternFill patternType="solid">
          <bgColor theme="9" tint="0.79998168889431442"/>
        </patternFill>
      </fill>
    </dxf>
  </rfmt>
  <rfmt sheetId="1" sqref="A88:C88">
    <dxf>
      <fill>
        <patternFill patternType="solid">
          <bgColor theme="9" tint="0.79998168889431442"/>
        </patternFill>
      </fill>
    </dxf>
  </rfmt>
  <rfmt sheetId="1" sqref="A91:C91">
    <dxf>
      <fill>
        <patternFill patternType="solid">
          <bgColor theme="9" tint="0.79998168889431442"/>
        </patternFill>
      </fill>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676C8D8-F9A1-484F-A138-09EC67316176}" action="delete"/>
  <rdn rId="0" localSheetId="1" customView="1" name="Z_4676C8D8_F9A1_484F_A138_09EC67316176_.wvu.Rows" hidden="1" oldHidden="1">
    <formula>Sheet1!$4:$7,Sheet1!$59:$59</formula>
    <oldFormula>Sheet1!$4:$7,Sheet1!$59:$59</oldFormula>
  </rdn>
  <rcv guid="{4676C8D8-F9A1-484F-A138-09EC67316176}"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17" sId="1">
    <oc r="B11" t="inlineStr">
      <is>
        <t>Contribuția proiectului la dezvoltarea locală, impactul economic preconizat, respectiv rolul obiectivului de patrimoniu în dezvoltarea economică a arealului în care este localizat</t>
      </is>
    </oc>
    <nc r="B11" t="inlineStr">
      <is>
        <t>Contribuția proiectului la realizarea obiectivului specific</t>
      </is>
    </nc>
  </rcc>
  <rcc rId="1318" sId="1">
    <oc r="A28" t="inlineStr">
      <is>
        <t>2.1</t>
      </is>
    </oc>
    <nc r="A28" t="inlineStr">
      <is>
        <t>1.5</t>
      </is>
    </nc>
  </rcc>
  <rfmt sheetId="1" sqref="A28" start="0" length="2147483647">
    <dxf>
      <font>
        <b/>
      </font>
    </dxf>
  </rfmt>
  <rcc rId="1319" sId="1">
    <nc r="C28">
      <v>10</v>
    </nc>
  </rcc>
  <rfmt sheetId="1" sqref="C26" start="0" length="2147483647">
    <dxf>
      <font>
        <b/>
      </font>
    </dxf>
  </rfmt>
  <rfmt sheetId="1" sqref="C13" start="0" length="2147483647">
    <dxf>
      <font>
        <b/>
      </font>
    </dxf>
  </rfmt>
  <rfmt sheetId="1" sqref="C18" start="0" length="2147483647">
    <dxf>
      <font>
        <b/>
      </font>
    </dxf>
  </rfmt>
  <rfmt sheetId="1" sqref="C22" start="0" length="2147483647">
    <dxf>
      <font>
        <b/>
      </font>
    </dxf>
  </rfmt>
  <rcc rId="1320" sId="1">
    <oc r="C11">
      <f>C13+C18+C22+C26</f>
    </oc>
    <nc r="C11">
      <f>C13+C18+C22+C26+C28</f>
    </nc>
  </rcc>
  <rcv guid="{808A370B-B833-4A24-93C8-037CADD0E8BC}" action="delete"/>
  <rdn rId="0" localSheetId="1" customView="1" name="Z_808A370B_B833_4A24_93C8_037CADD0E8BC_.wvu.Rows" hidden="1" oldHidden="1">
    <formula>Sheet1!$4:$7,Sheet1!$27:$27,Sheet1!$59:$59</formula>
    <oldFormula>Sheet1!$4:$7,Sheet1!$59:$59</oldFormula>
  </rdn>
  <rcv guid="{808A370B-B833-4A24-93C8-037CADD0E8BC}"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22" sId="1">
    <oc r="A32">
      <v>3</v>
    </oc>
    <nc r="A32">
      <v>2</v>
    </nc>
  </rcc>
  <rrc rId="1323" sId="1" ref="A32:XFD32" action="insertRow">
    <undo index="65535" exp="area" ref3D="1" dr="$A$59:$XFD$59" dn="Z_3AB87FB7_47D8_4EF9_B813_D6468B3680AF_.wvu.Rows" sId="1"/>
    <undo index="65535" exp="area" ref3D="1" dr="$A$59:$XFD$59" dn="Z_4676C8D8_F9A1_484F_A138_09EC67316176_.wvu.Rows" sId="1"/>
    <undo index="65535" exp="area" ref3D="1" dr="$A$59:$XFD$59" dn="Z_808A370B_B833_4A24_93C8_037CADD0E8BC_.wvu.Rows" sId="1"/>
  </rrc>
  <rrc rId="1324" sId="1" ref="A33:XFD33" action="insertRow">
    <undo index="65535" exp="area" ref3D="1" dr="$A$60:$XFD$60" dn="Z_3AB87FB7_47D8_4EF9_B813_D6468B3680AF_.wvu.Rows" sId="1"/>
    <undo index="65535" exp="area" ref3D="1" dr="$A$60:$XFD$60" dn="Z_4676C8D8_F9A1_484F_A138_09EC67316176_.wvu.Rows" sId="1"/>
    <undo index="65535" exp="area" ref3D="1" dr="$A$60:$XFD$60" dn="Z_808A370B_B833_4A24_93C8_037CADD0E8BC_.wvu.Rows" sId="1"/>
  </rrc>
  <rrc rId="1325" sId="1" ref="A34:XFD34" action="insertRow">
    <undo index="65535" exp="area" ref3D="1" dr="$A$61:$XFD$61" dn="Z_3AB87FB7_47D8_4EF9_B813_D6468B3680AF_.wvu.Rows" sId="1"/>
    <undo index="65535" exp="area" ref3D="1" dr="$A$61:$XFD$61" dn="Z_4676C8D8_F9A1_484F_A138_09EC67316176_.wvu.Rows" sId="1"/>
    <undo index="65535" exp="area" ref3D="1" dr="$A$61:$XFD$61" dn="Z_808A370B_B833_4A24_93C8_037CADD0E8BC_.wvu.Rows" sId="1"/>
  </rrc>
  <rrc rId="1326" sId="1" ref="A33:XFD33" action="insertRow">
    <undo index="65535" exp="area" ref3D="1" dr="$A$62:$XFD$62" dn="Z_3AB87FB7_47D8_4EF9_B813_D6468B3680AF_.wvu.Rows" sId="1"/>
    <undo index="65535" exp="area" ref3D="1" dr="$A$62:$XFD$62" dn="Z_4676C8D8_F9A1_484F_A138_09EC67316176_.wvu.Rows" sId="1"/>
    <undo index="65535" exp="area" ref3D="1" dr="$A$62:$XFD$62" dn="Z_808A370B_B833_4A24_93C8_037CADD0E8BC_.wvu.Rows" sId="1"/>
  </rrc>
  <rrc rId="1327" sId="1" ref="A33:XFD33" action="insertRow">
    <undo index="65535" exp="area" ref3D="1" dr="$A$63:$XFD$63" dn="Z_3AB87FB7_47D8_4EF9_B813_D6468B3680AF_.wvu.Rows" sId="1"/>
    <undo index="65535" exp="area" ref3D="1" dr="$A$63:$XFD$63" dn="Z_4676C8D8_F9A1_484F_A138_09EC67316176_.wvu.Rows" sId="1"/>
    <undo index="65535" exp="area" ref3D="1" dr="$A$63:$XFD$63" dn="Z_808A370B_B833_4A24_93C8_037CADD0E8BC_.wvu.Rows" sId="1"/>
  </rrc>
  <rrc rId="1328" sId="1" ref="A33:XFD33" action="insertRow">
    <undo index="65535" exp="area" ref3D="1" dr="$A$64:$XFD$64" dn="Z_3AB87FB7_47D8_4EF9_B813_D6468B3680AF_.wvu.Rows" sId="1"/>
    <undo index="65535" exp="area" ref3D="1" dr="$A$64:$XFD$64" dn="Z_4676C8D8_F9A1_484F_A138_09EC67316176_.wvu.Rows" sId="1"/>
    <undo index="65535" exp="area" ref3D="1" dr="$A$64:$XFD$64" dn="Z_808A370B_B833_4A24_93C8_037CADD0E8BC_.wvu.Rows" sId="1"/>
  </rrc>
  <rrc rId="1329" sId="1" ref="A35:XFD35" action="insertRow">
    <undo index="65535" exp="area" ref3D="1" dr="$A$65:$XFD$65" dn="Z_3AB87FB7_47D8_4EF9_B813_D6468B3680AF_.wvu.Rows" sId="1"/>
    <undo index="65535" exp="area" ref3D="1" dr="$A$65:$XFD$65" dn="Z_4676C8D8_F9A1_484F_A138_09EC67316176_.wvu.Rows" sId="1"/>
    <undo index="65535" exp="area" ref3D="1" dr="$A$65:$XFD$65" dn="Z_808A370B_B833_4A24_93C8_037CADD0E8BC_.wvu.Rows" sId="1"/>
  </rrc>
  <rrc rId="1330" sId="1" ref="A35:XFD35" action="insertRow">
    <undo index="65535" exp="area" ref3D="1" dr="$A$66:$XFD$66" dn="Z_3AB87FB7_47D8_4EF9_B813_D6468B3680AF_.wvu.Rows" sId="1"/>
    <undo index="65535" exp="area" ref3D="1" dr="$A$66:$XFD$66" dn="Z_4676C8D8_F9A1_484F_A138_09EC67316176_.wvu.Rows" sId="1"/>
    <undo index="65535" exp="area" ref3D="1" dr="$A$66:$XFD$66" dn="Z_808A370B_B833_4A24_93C8_037CADD0E8BC_.wvu.Rows" sId="1"/>
  </rrc>
  <rrc rId="1331" sId="1" ref="A33:XFD33" action="insertRow">
    <undo index="65535" exp="area" ref3D="1" dr="$A$67:$XFD$67" dn="Z_3AB87FB7_47D8_4EF9_B813_D6468B3680AF_.wvu.Rows" sId="1"/>
    <undo index="65535" exp="area" ref3D="1" dr="$A$67:$XFD$67" dn="Z_4676C8D8_F9A1_484F_A138_09EC67316176_.wvu.Rows" sId="1"/>
    <undo index="65535" exp="area" ref3D="1" dr="$A$67:$XFD$67" dn="Z_808A370B_B833_4A24_93C8_037CADD0E8BC_.wvu.Rows" sId="1"/>
  </rrc>
  <rrc rId="1332" sId="1" ref="A33:XFD33" action="insertRow">
    <undo index="65535" exp="area" ref3D="1" dr="$A$68:$XFD$68" dn="Z_3AB87FB7_47D8_4EF9_B813_D6468B3680AF_.wvu.Rows" sId="1"/>
    <undo index="65535" exp="area" ref3D="1" dr="$A$68:$XFD$68" dn="Z_4676C8D8_F9A1_484F_A138_09EC67316176_.wvu.Rows" sId="1"/>
    <undo index="65535" exp="area" ref3D="1" dr="$A$68:$XFD$68" dn="Z_808A370B_B833_4A24_93C8_037CADD0E8BC_.wvu.Rows" sId="1"/>
  </rrc>
  <rrc rId="1333" sId="1" ref="A33:XFD33" action="insertRow">
    <undo index="65535" exp="area" ref3D="1" dr="$A$69:$XFD$69" dn="Z_3AB87FB7_47D8_4EF9_B813_D6468B3680AF_.wvu.Rows" sId="1"/>
    <undo index="65535" exp="area" ref3D="1" dr="$A$69:$XFD$69" dn="Z_4676C8D8_F9A1_484F_A138_09EC67316176_.wvu.Rows" sId="1"/>
    <undo index="65535" exp="area" ref3D="1" dr="$A$69:$XFD$69" dn="Z_808A370B_B833_4A24_93C8_037CADD0E8BC_.wvu.Rows" sId="1"/>
  </rrc>
  <rrc rId="1334" sId="1" ref="A33:XFD33" action="insertRow">
    <undo index="65535" exp="area" ref3D="1" dr="$A$70:$XFD$70" dn="Z_3AB87FB7_47D8_4EF9_B813_D6468B3680AF_.wvu.Rows" sId="1"/>
    <undo index="65535" exp="area" ref3D="1" dr="$A$70:$XFD$70" dn="Z_4676C8D8_F9A1_484F_A138_09EC67316176_.wvu.Rows" sId="1"/>
    <undo index="65535" exp="area" ref3D="1" dr="$A$70:$XFD$70" dn="Z_808A370B_B833_4A24_93C8_037CADD0E8BC_.wvu.Rows" sId="1"/>
  </rrc>
  <rrc rId="1335" sId="1" ref="A33:XFD33" action="insertRow">
    <undo index="65535" exp="area" ref3D="1" dr="$A$71:$XFD$71" dn="Z_3AB87FB7_47D8_4EF9_B813_D6468B3680AF_.wvu.Rows" sId="1"/>
    <undo index="65535" exp="area" ref3D="1" dr="$A$71:$XFD$71" dn="Z_4676C8D8_F9A1_484F_A138_09EC67316176_.wvu.Rows" sId="1"/>
    <undo index="65535" exp="area" ref3D="1" dr="$A$71:$XFD$71" dn="Z_808A370B_B833_4A24_93C8_037CADD0E8BC_.wvu.Rows" sId="1"/>
  </rrc>
  <rrc rId="1336" sId="1" ref="A33:XFD33" action="insertRow">
    <undo index="65535" exp="area" ref3D="1" dr="$A$72:$XFD$72" dn="Z_3AB87FB7_47D8_4EF9_B813_D6468B3680AF_.wvu.Rows" sId="1"/>
    <undo index="65535" exp="area" ref3D="1" dr="$A$72:$XFD$72" dn="Z_4676C8D8_F9A1_484F_A138_09EC67316176_.wvu.Rows" sId="1"/>
    <undo index="65535" exp="area" ref3D="1" dr="$A$72:$XFD$72" dn="Z_808A370B_B833_4A24_93C8_037CADD0E8BC_.wvu.Rows" sId="1"/>
  </rrc>
  <rrc rId="1337" sId="1" ref="A33:XFD33" action="insertRow">
    <undo index="65535" exp="area" ref3D="1" dr="$A$73:$XFD$73" dn="Z_3AB87FB7_47D8_4EF9_B813_D6468B3680AF_.wvu.Rows" sId="1"/>
    <undo index="65535" exp="area" ref3D="1" dr="$A$73:$XFD$73" dn="Z_4676C8D8_F9A1_484F_A138_09EC67316176_.wvu.Rows" sId="1"/>
    <undo index="65535" exp="area" ref3D="1" dr="$A$73:$XFD$73" dn="Z_808A370B_B833_4A24_93C8_037CADD0E8BC_.wvu.Rows" sId="1"/>
  </rrc>
  <rrc rId="1338" sId="1" ref="A33:XFD33" action="insertRow">
    <undo index="65535" exp="area" ref3D="1" dr="$A$74:$XFD$74" dn="Z_3AB87FB7_47D8_4EF9_B813_D6468B3680AF_.wvu.Rows" sId="1"/>
    <undo index="65535" exp="area" ref3D="1" dr="$A$74:$XFD$74" dn="Z_4676C8D8_F9A1_484F_A138_09EC67316176_.wvu.Rows" sId="1"/>
    <undo index="65535" exp="area" ref3D="1" dr="$A$74:$XFD$74" dn="Z_808A370B_B833_4A24_93C8_037CADD0E8BC_.wvu.Rows" sId="1"/>
  </rrc>
  <rrc rId="1339" sId="1" ref="A37:XFD37" action="insertRow">
    <undo index="65535" exp="area" ref3D="1" dr="$A$75:$XFD$75" dn="Z_3AB87FB7_47D8_4EF9_B813_D6468B3680AF_.wvu.Rows" sId="1"/>
    <undo index="65535" exp="area" ref3D="1" dr="$A$75:$XFD$75" dn="Z_4676C8D8_F9A1_484F_A138_09EC67316176_.wvu.Rows" sId="1"/>
    <undo index="65535" exp="area" ref3D="1" dr="$A$75:$XFD$75" dn="Z_808A370B_B833_4A24_93C8_037CADD0E8BC_.wvu.Rows" sId="1"/>
  </rrc>
  <rm rId="1340" sheetId="1" source="A95:D111" destination="A32:D48" sourceSheetId="1">
    <rfmt sheetId="1" sqref="A32"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32"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32"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32"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33"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33"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33"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33"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34"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34"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34"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34"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35"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35"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35"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35"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36"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36"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36"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36"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37"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37"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37"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37"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38"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38"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38"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38"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39"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39"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39"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39"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40"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40"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40"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40"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41"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41"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41"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41"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42"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42"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42"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42"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43"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43"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43"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43"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44"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44"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44"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44"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45"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45"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45"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45"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46"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46"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46"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46"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47"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47"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47"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47"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A48"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bottom style="thin">
            <color indexed="64"/>
          </bottom>
        </border>
      </dxf>
    </rfmt>
    <rfmt sheetId="1" sqref="B48" start="0" length="0">
      <dxf>
        <font>
          <i/>
          <sz val="11"/>
          <color auto="1"/>
          <name val="Calibri"/>
          <family val="2"/>
          <charset val="238"/>
          <scheme val="minor"/>
        </font>
        <alignment horizontal="left" vertical="center" wrapText="1"/>
        <border outline="0">
          <left style="thin">
            <color indexed="64"/>
          </left>
          <right style="thin">
            <color indexed="64"/>
          </right>
          <bottom style="thin">
            <color indexed="64"/>
          </bottom>
        </border>
      </dxf>
    </rfmt>
    <rfmt sheetId="1" sqref="C48"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fmt sheetId="1" sqref="D48" start="0" length="0">
      <dxf>
        <font>
          <i/>
          <sz val="11"/>
          <color theme="1"/>
          <name val="Calibri"/>
          <family val="2"/>
          <charset val="238"/>
          <scheme val="minor"/>
        </font>
        <alignment horizontal="center" vertical="center" wrapText="1"/>
        <border outline="0">
          <left style="thin">
            <color indexed="64"/>
          </left>
          <right style="thin">
            <color indexed="64"/>
          </right>
          <bottom style="thin">
            <color indexed="64"/>
          </bottom>
        </border>
      </dxf>
    </rfmt>
  </rm>
  <rfmt sheetId="1" sqref="A12" start="0" length="0">
    <dxf>
      <numFmt numFmtId="21" formatCode="dd/mmm"/>
    </dxf>
  </rfmt>
  <rfmt sheetId="1" sqref="A12">
    <dxf>
      <numFmt numFmtId="2" formatCode="0.00"/>
    </dxf>
  </rfmt>
  <rfmt sheetId="1" sqref="A12">
    <dxf>
      <numFmt numFmtId="1" formatCode="0"/>
    </dxf>
  </rfmt>
  <rcc rId="1341" sId="1" numFmtId="4">
    <nc r="A12">
      <v>1</v>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
    <dxf>
      <numFmt numFmtId="30" formatCode="@"/>
    </dxf>
  </rfmt>
  <rcc rId="1342" sId="1">
    <oc r="A12">
      <v>1</v>
    </oc>
    <nc r="A12" t="inlineStr">
      <is>
        <t>1.1</t>
      </is>
    </nc>
  </rcc>
  <rcc rId="1343" sId="1">
    <oc r="A13" t="inlineStr">
      <is>
        <t>1.1</t>
      </is>
    </oc>
    <nc r="A13" t="inlineStr">
      <is>
        <t>1.1.1</t>
      </is>
    </nc>
  </rcc>
  <rcc rId="1344" sId="1">
    <oc r="A18" t="inlineStr">
      <is>
        <t>1.2</t>
      </is>
    </oc>
    <nc r="A18" t="inlineStr">
      <is>
        <t>1.1.2</t>
      </is>
    </nc>
  </rcc>
  <rfmt sheetId="1" sqref="A22" start="0" length="0">
    <dxf>
      <numFmt numFmtId="19" formatCode="dd/mm/yyyy"/>
    </dxf>
  </rfmt>
  <rfmt sheetId="1" sqref="A22">
    <dxf>
      <numFmt numFmtId="30" formatCode="@"/>
    </dxf>
  </rfmt>
  <rcc rId="1345" sId="1" numFmtId="30">
    <oc r="A22" t="inlineStr">
      <is>
        <t>1.3</t>
      </is>
    </oc>
    <nc r="A22" t="inlineStr">
      <is>
        <t>1.1.3</t>
      </is>
    </nc>
  </rcc>
  <rfmt sheetId="1" sqref="A26" start="0" length="0">
    <dxf>
      <numFmt numFmtId="19" formatCode="dd/mm/yyyy"/>
    </dxf>
  </rfmt>
  <rfmt sheetId="1" sqref="A26">
    <dxf>
      <numFmt numFmtId="30" formatCode="@"/>
    </dxf>
  </rfmt>
  <rcc rId="1346" sId="1" numFmtId="30" quotePrefix="1">
    <oc r="A26" t="inlineStr">
      <is>
        <t>1.4</t>
      </is>
    </oc>
    <nc r="A26" t="inlineStr">
      <is>
        <t>1.1.4</t>
      </is>
    </nc>
  </rcc>
  <rcc rId="1347" sId="1">
    <oc r="A28" t="inlineStr">
      <is>
        <t>1.5</t>
      </is>
    </oc>
    <nc r="A28" t="inlineStr">
      <is>
        <t>1.1.5</t>
      </is>
    </nc>
  </rcc>
  <rfmt sheetId="1" sqref="B12" start="0" length="0">
    <dxf>
      <font>
        <sz val="7"/>
        <color auto="1"/>
      </font>
    </dxf>
  </rfmt>
  <rfmt sheetId="1" sqref="A12:D12">
    <dxf>
      <fill>
        <patternFill patternType="solid">
          <bgColor theme="9" tint="0.59999389629810485"/>
        </patternFill>
      </fill>
    </dxf>
  </rfmt>
  <rcc rId="1348" sId="1">
    <nc r="C12">
      <f>C13+C18+C22+C26+C28</f>
    </nc>
  </rcc>
  <rcc rId="1349" sId="1">
    <oc r="A32" t="inlineStr">
      <is>
        <t>8</t>
      </is>
    </oc>
    <nc r="A32" t="inlineStr">
      <is>
        <t>1.2</t>
      </is>
    </nc>
  </rcc>
  <rfmt sheetId="1" sqref="B32">
    <dxf>
      <alignment horizontal="left"/>
    </dxf>
  </rfmt>
  <rcc rId="1350" sId="1">
    <oc r="A33" t="inlineStr">
      <is>
        <t>8.1</t>
      </is>
    </oc>
    <nc r="A33" t="inlineStr">
      <is>
        <t>1.2.1</t>
      </is>
    </nc>
  </rcc>
  <rcc rId="1351" sId="1">
    <oc r="A37" t="inlineStr">
      <is>
        <t>8.2</t>
      </is>
    </oc>
    <nc r="A37" t="inlineStr">
      <is>
        <t>1.2.2</t>
      </is>
    </nc>
  </rcc>
  <rcc rId="1352" sId="1">
    <oc r="A42" t="inlineStr">
      <is>
        <t>8.3</t>
      </is>
    </oc>
    <nc r="A42" t="inlineStr">
      <is>
        <t>1.2.3</t>
      </is>
    </nc>
  </rcc>
  <rcc rId="1353" sId="1">
    <oc r="A45" t="inlineStr">
      <is>
        <t>8.4</t>
      </is>
    </oc>
    <nc r="A45" t="inlineStr">
      <is>
        <t>1.2.4</t>
      </is>
    </nc>
  </rcc>
  <rcc rId="1354" sId="1">
    <oc r="B34" t="inlineStr">
      <is>
        <t>Imobil ridicat până în 1600</t>
      </is>
    </oc>
    <nc r="B34" t="inlineStr">
      <is>
        <t>a.Imobil ridicat până în 1600</t>
      </is>
    </nc>
  </rcc>
  <rcc rId="1355" sId="1">
    <oc r="A34" t="inlineStr">
      <is>
        <t>a</t>
      </is>
    </oc>
    <nc r="A34"/>
  </rcc>
  <rcc rId="1356" sId="1">
    <oc r="A35" t="inlineStr">
      <is>
        <t>b</t>
      </is>
    </oc>
    <nc r="A35"/>
  </rcc>
  <rcc rId="1357" sId="1">
    <oc r="A36" t="inlineStr">
      <is>
        <t>c</t>
      </is>
    </oc>
    <nc r="A36"/>
  </rcc>
  <rcc rId="1358" sId="1">
    <oc r="B35" t="inlineStr">
      <is>
        <t>Imobil ridicat între anii 1600-1700</t>
      </is>
    </oc>
    <nc r="B35" t="inlineStr">
      <is>
        <t>b. Imobil ridicat între anii 1600-1700</t>
      </is>
    </nc>
  </rcc>
  <rcc rId="1359" sId="1">
    <oc r="B36" t="inlineStr">
      <is>
        <t>Imobil ridicat după 1700</t>
      </is>
    </oc>
    <nc r="B36" t="inlineStr">
      <is>
        <t>c. Imobil ridicat după 1700</t>
      </is>
    </nc>
  </rcc>
  <rfmt sheetId="1" sqref="B34:B36">
    <dxf>
      <alignment horizontal="center"/>
    </dxf>
  </rfmt>
  <rfmt sheetId="1" sqref="B34:B36" start="0" length="2147483647">
    <dxf>
      <font>
        <i/>
      </font>
    </dxf>
  </rfmt>
  <rcc rId="1360" sId="1">
    <oc r="B38" t="inlineStr">
      <is>
        <t>Semnificație istorică legată de o anumită perioadă, un ctitor/scriitor/ autor/ curent/ stil</t>
      </is>
    </oc>
    <nc r="B38" t="inlineStr">
      <is>
        <t>a.Semnificație istorică legată de o anumită perioadă, un ctitor/scriitor/ autor/ curent/ stil</t>
      </is>
    </nc>
  </rcc>
  <rcc rId="1361" sId="1">
    <oc r="B39" t="inlineStr">
      <is>
        <t>Designul exterior și interior al imobilului</t>
      </is>
    </oc>
    <nc r="B39" t="inlineStr">
      <is>
        <t>b.Designul exterior și interior al imobilului</t>
      </is>
    </nc>
  </rcc>
  <rcc rId="1362" sId="1">
    <oc r="B40" t="inlineStr">
      <is>
        <t>Includerea într-un ansamblu păstrat total</t>
      </is>
    </oc>
    <nc r="B40" t="inlineStr">
      <is>
        <t>c.Includerea într-un ansamblu păstrat total</t>
      </is>
    </nc>
  </rcc>
  <rcc rId="1363" sId="1">
    <oc r="B41" t="inlineStr">
      <is>
        <t>Includerea într-un ansamblu păstrat parțial</t>
      </is>
    </oc>
    <nc r="B41" t="inlineStr">
      <is>
        <t>d.Includerea într-un ansamblu păstrat parțial</t>
      </is>
    </nc>
  </rcc>
  <rcc rId="1364" sId="1">
    <oc r="A38" t="inlineStr">
      <is>
        <t>a</t>
      </is>
    </oc>
    <nc r="A38"/>
  </rcc>
  <rcc rId="1365" sId="1">
    <oc r="A39" t="inlineStr">
      <is>
        <t>b</t>
      </is>
    </oc>
    <nc r="A39"/>
  </rcc>
  <rcc rId="1366" sId="1">
    <oc r="A40" t="inlineStr">
      <is>
        <t>c</t>
      </is>
    </oc>
    <nc r="A40"/>
  </rcc>
  <rcc rId="1367" sId="1">
    <oc r="A41" t="inlineStr">
      <is>
        <t>d</t>
      </is>
    </oc>
    <nc r="A41"/>
  </rcc>
  <rfmt sheetId="1" sqref="B38:B41">
    <dxf>
      <alignment horizontal="center"/>
    </dxf>
  </rfmt>
  <rfmt sheetId="1" sqref="B38:B41" start="0" length="2147483647">
    <dxf>
      <font>
        <i/>
      </font>
    </dxf>
  </rfmt>
  <rcc rId="1368" sId="1">
    <oc r="B37" t="inlineStr">
      <is>
        <r>
          <t xml:space="preserve">Abordare interdisciplinară (semnificație istorică, estetică şi urbanistică): </t>
        </r>
        <r>
          <rPr>
            <sz val="11"/>
            <color theme="1"/>
            <rFont val="Calibri"/>
            <family val="2"/>
          </rPr>
          <t>(punctaj cumulativ)</t>
        </r>
      </is>
    </oc>
    <nc r="B37" t="inlineStr">
      <is>
        <r>
          <t xml:space="preserve">Abordare interdisciplinară (semnificație istorică, estetică şi urbanistică) </t>
        </r>
        <r>
          <rPr>
            <sz val="11"/>
            <color theme="1"/>
            <rFont val="Calibri"/>
            <family val="2"/>
          </rPr>
          <t>(punctaj cumulativ)</t>
        </r>
      </is>
    </nc>
  </rcc>
  <rcc rId="1369" sId="1">
    <oc r="B43" t="inlineStr">
      <is>
        <t>Numărul elementelor/ obiectelor rare care aparțin obiectivului de patrimoniu vizat de proiect</t>
      </is>
    </oc>
    <nc r="B43" t="inlineStr">
      <is>
        <t>a.Numărul elementelor/ obiectelor rare care aparțin obiectivului de patrimoniu vizat de proiect</t>
      </is>
    </nc>
  </rcc>
  <rcc rId="1370" sId="1">
    <oc r="B44" t="inlineStr">
      <is>
        <t>Personalități care au marcat existența obiectivului de patrimoniu</t>
      </is>
    </oc>
    <nc r="B44" t="inlineStr">
      <is>
        <t>b.Personalități care au marcat existența obiectivului de patrimoniu</t>
      </is>
    </nc>
  </rcc>
  <rcc rId="1371" sId="1">
    <oc r="A43" t="inlineStr">
      <is>
        <t>a</t>
      </is>
    </oc>
    <nc r="A43"/>
  </rcc>
  <rcc rId="1372" sId="1">
    <oc r="A44" t="inlineStr">
      <is>
        <t>b</t>
      </is>
    </oc>
    <nc r="A44"/>
  </rcc>
  <rfmt sheetId="1" sqref="B43:B44">
    <dxf>
      <alignment horizontal="center"/>
    </dxf>
  </rfmt>
  <rfmt sheetId="1" sqref="B43:B44" start="0" length="2147483647">
    <dxf>
      <font>
        <i/>
      </font>
    </dxf>
  </rfmt>
  <rcc rId="1373" sId="1">
    <oc r="A46" t="inlineStr">
      <is>
        <t>a</t>
      </is>
    </oc>
    <nc r="A46"/>
  </rcc>
  <rcc rId="1374" sId="1">
    <oc r="A47" t="inlineStr">
      <is>
        <t>b</t>
      </is>
    </oc>
    <nc r="A47"/>
  </rcc>
  <rcc rId="1375" sId="1">
    <oc r="A48" t="inlineStr">
      <is>
        <t>c</t>
      </is>
    </oc>
    <nc r="A48"/>
  </rcc>
  <rcc rId="1376" sId="1" odxf="1" dxf="1">
    <oc r="B46" t="inlineStr">
      <is>
        <t>Obiectivul de patrimoniu este legat de ceremonii comemorative privind perioade istorice, culturale, politice sau sociale</t>
      </is>
    </oc>
    <nc r="B46" t="inlineStr">
      <is>
        <t>a.Obiectivul de patrimoniu este legat de ceremonii comemorative privind perioade istorice, culturale, politice sau sociale</t>
      </is>
    </nc>
    <odxf/>
    <ndxf/>
  </rcc>
  <rcc rId="1377" sId="1" odxf="1" dxf="1">
    <oc r="B47" t="inlineStr">
      <is>
        <t>Existența unor elemente memoriale: morminte, icoane, placă, pisanie, cruce etc</t>
      </is>
    </oc>
    <nc r="B47" t="inlineStr">
      <is>
        <t>b.Existența unor elemente memoriale: morminte, icoane, placă, pisanie, cruce etc</t>
      </is>
    </nc>
    <odxf/>
    <ndxf/>
  </rcc>
  <rcc rId="1378" sId="1" odxf="1" dxf="1">
    <oc r="B48" t="inlineStr">
      <is>
        <t>Obiectivul de patrimoniu este legat de anumite tradiții locale</t>
      </is>
    </oc>
    <nc r="B48" t="inlineStr">
      <is>
        <t>c.Obiectivul de patrimoniu este legat de anumite tradiții locale</t>
      </is>
    </nc>
    <odxf/>
    <ndxf/>
  </rcc>
  <rfmt sheetId="1" sqref="B46:B48">
    <dxf>
      <alignment horizontal="center"/>
    </dxf>
  </rfmt>
  <rfmt sheetId="1" sqref="B46:B48" start="0" length="2147483647">
    <dxf>
      <font>
        <i/>
      </font>
    </dxf>
  </rfmt>
  <rfmt sheetId="1" sqref="A33:C48">
    <dxf>
      <fill>
        <patternFill patternType="none">
          <bgColor auto="1"/>
        </patternFill>
      </fill>
    </dxf>
  </rfmt>
  <rfmt sheetId="1" sqref="A32:C32">
    <dxf>
      <fill>
        <patternFill>
          <bgColor theme="9" tint="0.59999389629810485"/>
        </patternFill>
      </fill>
    </dxf>
  </rfmt>
  <rcc rId="1379" sId="1">
    <oc r="B12" t="inlineStr">
      <is>
        <r>
          <rPr>
            <b/>
            <sz val="7"/>
            <rFont val="Calibri"/>
            <family val="2"/>
            <charset val="238"/>
          </rPr>
          <t>*</t>
        </r>
        <r>
          <rPr>
            <sz val="7"/>
            <rFont val="Calibri"/>
            <family val="2"/>
            <charset val="238"/>
          </rPr>
          <t xml:space="preserve"> Punctajul este cumulativ (1.1;1.2;1.3;1.4;)</t>
        </r>
      </is>
    </oc>
    <nc r="B12" t="inlineStr">
      <is>
        <r>
          <rPr>
            <b/>
            <sz val="11"/>
            <rFont val="Calibri"/>
            <family val="2"/>
          </rPr>
          <t>Contribuția proiectului la dezvoltarea locală, impactul economic preconizat, respectiv rolul obiectivului de patrimoniu în dezvoltarea economică a arealului în care este localizat</t>
        </r>
        <r>
          <rPr>
            <b/>
            <sz val="8"/>
            <rFont val="Calibri"/>
            <family val="2"/>
          </rPr>
          <t xml:space="preserve"> *</t>
        </r>
        <r>
          <rPr>
            <sz val="8"/>
            <rFont val="Calibri"/>
            <family val="2"/>
          </rPr>
          <t>Punctajul este cumulativ (1.1.1;1.1.2;1.1.3;1.1.4;)</t>
        </r>
      </is>
    </nc>
  </rcc>
  <rcc rId="1380" sId="1">
    <oc r="B32" t="inlineStr">
      <is>
        <t>Atractivitatea obiectivului de patrimoniu</t>
      </is>
    </oc>
    <nc r="B32" t="inlineStr">
      <is>
        <r>
          <t xml:space="preserve">Atractivitatea obiectivului de patrimoniu </t>
        </r>
        <r>
          <rPr>
            <sz val="8"/>
            <color theme="1"/>
            <rFont val="Calibri"/>
            <family val="2"/>
          </rPr>
          <t>*Punctajul este cumulativ (1.1.1;1.1.2;1.1.3;1.1.4;)</t>
        </r>
      </is>
    </nc>
  </rcc>
  <rcc rId="1381" sId="1">
    <oc r="C11">
      <f>C13+C18+C22+C26+C28</f>
    </oc>
    <nc r="C11">
      <f>C12+C32</f>
    </nc>
  </rcc>
  <rcc rId="1382" sId="1">
    <oc r="C112">
      <f>C11+C27+C49+C73+C82+C86+C90+C32</f>
    </oc>
    <nc r="C112">
      <f>C90+C86+C82+C73+C49+C11</f>
    </nc>
  </rcc>
  <rcv guid="{808A370B-B833-4A24-93C8-037CADD0E8BC}" action="delete"/>
  <rdn rId="0" localSheetId="1" customView="1" name="Z_808A370B_B833_4A24_93C8_037CADD0E8BC_.wvu.Rows" hidden="1" oldHidden="1">
    <formula>Sheet1!$4:$7,Sheet1!$27:$27,Sheet1!$76:$76,Sheet1!$95:$111</formula>
    <oldFormula>Sheet1!$4:$7,Sheet1!$27:$27,Sheet1!$76:$76</oldFormula>
  </rdn>
  <rcv guid="{808A370B-B833-4A24-93C8-037CADD0E8BC}"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84" sId="1" ref="A73:XFD73" action="insertRow">
    <undo index="65535" exp="area" ref3D="1" dr="$A$76:$XFD$76" dn="Z_3AB87FB7_47D8_4EF9_B813_D6468B3680AF_.wvu.Rows" sId="1"/>
    <undo index="65535" exp="area" ref3D="1" dr="$A$76:$XFD$76" dn="Z_4676C8D8_F9A1_484F_A138_09EC67316176_.wvu.Rows" sId="1"/>
    <undo index="65535" exp="area" ref3D="1" dr="$A$95:$XFD$111" dn="Z_808A370B_B833_4A24_93C8_037CADD0E8BC_.wvu.Rows" sId="1"/>
    <undo index="65535" exp="area" ref3D="1" dr="$A$76:$XFD$76" dn="Z_808A370B_B833_4A24_93C8_037CADD0E8BC_.wvu.Rows" sId="1"/>
  </rrc>
  <rrc rId="1385" sId="1" ref="A74:XFD74" action="insertRow">
    <undo index="65535" exp="area" ref3D="1" dr="$A$77:$XFD$77" dn="Z_3AB87FB7_47D8_4EF9_B813_D6468B3680AF_.wvu.Rows" sId="1"/>
    <undo index="65535" exp="area" ref3D="1" dr="$A$77:$XFD$77" dn="Z_4676C8D8_F9A1_484F_A138_09EC67316176_.wvu.Rows" sId="1"/>
    <undo index="65535" exp="area" ref3D="1" dr="$A$96:$XFD$112" dn="Z_808A370B_B833_4A24_93C8_037CADD0E8BC_.wvu.Rows" sId="1"/>
    <undo index="65535" exp="area" ref3D="1" dr="$A$77:$XFD$77" dn="Z_808A370B_B833_4A24_93C8_037CADD0E8BC_.wvu.Rows" sId="1"/>
  </rrc>
  <rrc rId="1386" sId="1" ref="A74:XFD74" action="insertRow">
    <undo index="65535" exp="area" ref3D="1" dr="$A$78:$XFD$78" dn="Z_3AB87FB7_47D8_4EF9_B813_D6468B3680AF_.wvu.Rows" sId="1"/>
    <undo index="65535" exp="area" ref3D="1" dr="$A$78:$XFD$78" dn="Z_4676C8D8_F9A1_484F_A138_09EC67316176_.wvu.Rows" sId="1"/>
    <undo index="65535" exp="area" ref3D="1" dr="$A$97:$XFD$113" dn="Z_808A370B_B833_4A24_93C8_037CADD0E8BC_.wvu.Rows" sId="1"/>
    <undo index="65535" exp="area" ref3D="1" dr="$A$78:$XFD$78" dn="Z_808A370B_B833_4A24_93C8_037CADD0E8BC_.wvu.Rows" sId="1"/>
  </rrc>
  <rrc rId="1387" sId="1" ref="A74:XFD74" action="insertRow">
    <undo index="65535" exp="area" ref3D="1" dr="$A$79:$XFD$79" dn="Z_3AB87FB7_47D8_4EF9_B813_D6468B3680AF_.wvu.Rows" sId="1"/>
    <undo index="65535" exp="area" ref3D="1" dr="$A$79:$XFD$79" dn="Z_4676C8D8_F9A1_484F_A138_09EC67316176_.wvu.Rows" sId="1"/>
    <undo index="65535" exp="area" ref3D="1" dr="$A$98:$XFD$114" dn="Z_808A370B_B833_4A24_93C8_037CADD0E8BC_.wvu.Rows" sId="1"/>
    <undo index="65535" exp="area" ref3D="1" dr="$A$79:$XFD$79" dn="Z_808A370B_B833_4A24_93C8_037CADD0E8BC_.wvu.Rows" sId="1"/>
  </rrc>
  <rrc rId="1388" sId="1" ref="A74:XFD74" action="insertRow">
    <undo index="65535" exp="area" ref3D="1" dr="$A$80:$XFD$80" dn="Z_3AB87FB7_47D8_4EF9_B813_D6468B3680AF_.wvu.Rows" sId="1"/>
    <undo index="65535" exp="area" ref3D="1" dr="$A$80:$XFD$80" dn="Z_4676C8D8_F9A1_484F_A138_09EC67316176_.wvu.Rows" sId="1"/>
    <undo index="65535" exp="area" ref3D="1" dr="$A$99:$XFD$115" dn="Z_808A370B_B833_4A24_93C8_037CADD0E8BC_.wvu.Rows" sId="1"/>
    <undo index="65535" exp="area" ref3D="1" dr="$A$80:$XFD$80" dn="Z_808A370B_B833_4A24_93C8_037CADD0E8BC_.wvu.Rows" sId="1"/>
  </rrc>
  <rrc rId="1389" sId="1" ref="A74:XFD74" action="insertRow">
    <undo index="65535" exp="area" ref3D="1" dr="$A$81:$XFD$81" dn="Z_3AB87FB7_47D8_4EF9_B813_D6468B3680AF_.wvu.Rows" sId="1"/>
    <undo index="65535" exp="area" ref3D="1" dr="$A$81:$XFD$81" dn="Z_4676C8D8_F9A1_484F_A138_09EC67316176_.wvu.Rows" sId="1"/>
    <undo index="65535" exp="area" ref3D="1" dr="$A$100:$XFD$116" dn="Z_808A370B_B833_4A24_93C8_037CADD0E8BC_.wvu.Rows" sId="1"/>
    <undo index="65535" exp="area" ref3D="1" dr="$A$81:$XFD$81" dn="Z_808A370B_B833_4A24_93C8_037CADD0E8BC_.wvu.Rows" sId="1"/>
  </rrc>
  <rrc rId="1390" sId="1" ref="A74:XFD74" action="insertRow">
    <undo index="65535" exp="area" ref3D="1" dr="$A$82:$XFD$82" dn="Z_3AB87FB7_47D8_4EF9_B813_D6468B3680AF_.wvu.Rows" sId="1"/>
    <undo index="65535" exp="area" ref3D="1" dr="$A$82:$XFD$82" dn="Z_4676C8D8_F9A1_484F_A138_09EC67316176_.wvu.Rows" sId="1"/>
    <undo index="65535" exp="area" ref3D="1" dr="$A$101:$XFD$117" dn="Z_808A370B_B833_4A24_93C8_037CADD0E8BC_.wvu.Rows" sId="1"/>
    <undo index="65535" exp="area" ref3D="1" dr="$A$82:$XFD$82" dn="Z_808A370B_B833_4A24_93C8_037CADD0E8BC_.wvu.Rows" sId="1"/>
  </rrc>
  <rrc rId="1391" sId="1" ref="A74:XFD74" action="insertRow">
    <undo index="65535" exp="area" ref3D="1" dr="$A$83:$XFD$83" dn="Z_3AB87FB7_47D8_4EF9_B813_D6468B3680AF_.wvu.Rows" sId="1"/>
    <undo index="65535" exp="area" ref3D="1" dr="$A$83:$XFD$83" dn="Z_4676C8D8_F9A1_484F_A138_09EC67316176_.wvu.Rows" sId="1"/>
    <undo index="65535" exp="area" ref3D="1" dr="$A$102:$XFD$118" dn="Z_808A370B_B833_4A24_93C8_037CADD0E8BC_.wvu.Rows" sId="1"/>
    <undo index="65535" exp="area" ref3D="1" dr="$A$83:$XFD$83" dn="Z_808A370B_B833_4A24_93C8_037CADD0E8BC_.wvu.Rows" sId="1"/>
  </rrc>
  <rrc rId="1392" sId="1" ref="A74:XFD74" action="insertRow">
    <undo index="65535" exp="area" ref3D="1" dr="$A$84:$XFD$84" dn="Z_3AB87FB7_47D8_4EF9_B813_D6468B3680AF_.wvu.Rows" sId="1"/>
    <undo index="65535" exp="area" ref3D="1" dr="$A$84:$XFD$84" dn="Z_4676C8D8_F9A1_484F_A138_09EC67316176_.wvu.Rows" sId="1"/>
    <undo index="65535" exp="area" ref3D="1" dr="$A$103:$XFD$119" dn="Z_808A370B_B833_4A24_93C8_037CADD0E8BC_.wvu.Rows" sId="1"/>
    <undo index="65535" exp="area" ref3D="1" dr="$A$84:$XFD$84" dn="Z_808A370B_B833_4A24_93C8_037CADD0E8BC_.wvu.Rows" sId="1"/>
  </rrc>
  <rrc rId="1393" sId="1" ref="A74:XFD74" action="insertRow">
    <undo index="65535" exp="area" ref3D="1" dr="$A$85:$XFD$85" dn="Z_3AB87FB7_47D8_4EF9_B813_D6468B3680AF_.wvu.Rows" sId="1"/>
    <undo index="65535" exp="area" ref3D="1" dr="$A$85:$XFD$85" dn="Z_4676C8D8_F9A1_484F_A138_09EC67316176_.wvu.Rows" sId="1"/>
    <undo index="65535" exp="area" ref3D="1" dr="$A$104:$XFD$120" dn="Z_808A370B_B833_4A24_93C8_037CADD0E8BC_.wvu.Rows" sId="1"/>
    <undo index="65535" exp="area" ref3D="1" dr="$A$85:$XFD$85" dn="Z_808A370B_B833_4A24_93C8_037CADD0E8BC_.wvu.Rows" sId="1"/>
  </rrc>
  <rrc rId="1394" sId="1" ref="A74:XFD74" action="insertRow">
    <undo index="65535" exp="area" ref3D="1" dr="$A$86:$XFD$86" dn="Z_3AB87FB7_47D8_4EF9_B813_D6468B3680AF_.wvu.Rows" sId="1"/>
    <undo index="65535" exp="area" ref3D="1" dr="$A$86:$XFD$86" dn="Z_4676C8D8_F9A1_484F_A138_09EC67316176_.wvu.Rows" sId="1"/>
    <undo index="65535" exp="area" ref3D="1" dr="$A$105:$XFD$121" dn="Z_808A370B_B833_4A24_93C8_037CADD0E8BC_.wvu.Rows" sId="1"/>
    <undo index="65535" exp="area" ref3D="1" dr="$A$86:$XFD$86" dn="Z_808A370B_B833_4A24_93C8_037CADD0E8BC_.wvu.Rows" sId="1"/>
  </rrc>
  <rrc rId="1395" sId="1" ref="A74:XFD74" action="insertRow">
    <undo index="65535" exp="area" ref3D="1" dr="$A$87:$XFD$87" dn="Z_3AB87FB7_47D8_4EF9_B813_D6468B3680AF_.wvu.Rows" sId="1"/>
    <undo index="65535" exp="area" ref3D="1" dr="$A$87:$XFD$87" dn="Z_4676C8D8_F9A1_484F_A138_09EC67316176_.wvu.Rows" sId="1"/>
    <undo index="65535" exp="area" ref3D="1" dr="$A$106:$XFD$122" dn="Z_808A370B_B833_4A24_93C8_037CADD0E8BC_.wvu.Rows" sId="1"/>
    <undo index="65535" exp="area" ref3D="1" dr="$A$87:$XFD$87" dn="Z_808A370B_B833_4A24_93C8_037CADD0E8BC_.wvu.Rows" sId="1"/>
  </rrc>
  <rrc rId="1396" sId="1" ref="A74:XFD74" action="insertRow">
    <undo index="65535" exp="area" ref3D="1" dr="$A$88:$XFD$88" dn="Z_3AB87FB7_47D8_4EF9_B813_D6468B3680AF_.wvu.Rows" sId="1"/>
    <undo index="65535" exp="area" ref3D="1" dr="$A$88:$XFD$88" dn="Z_4676C8D8_F9A1_484F_A138_09EC67316176_.wvu.Rows" sId="1"/>
    <undo index="65535" exp="area" ref3D="1" dr="$A$107:$XFD$123" dn="Z_808A370B_B833_4A24_93C8_037CADD0E8BC_.wvu.Rows" sId="1"/>
    <undo index="65535" exp="area" ref3D="1" dr="$A$88:$XFD$88" dn="Z_808A370B_B833_4A24_93C8_037CADD0E8BC_.wvu.Rows" sId="1"/>
  </rrc>
  <rrc rId="1397" sId="1" ref="A74:XFD74" action="insertRow">
    <undo index="65535" exp="area" ref3D="1" dr="$A$89:$XFD$89" dn="Z_3AB87FB7_47D8_4EF9_B813_D6468B3680AF_.wvu.Rows" sId="1"/>
    <undo index="65535" exp="area" ref3D="1" dr="$A$89:$XFD$89" dn="Z_4676C8D8_F9A1_484F_A138_09EC67316176_.wvu.Rows" sId="1"/>
    <undo index="65535" exp="area" ref3D="1" dr="$A$108:$XFD$124" dn="Z_808A370B_B833_4A24_93C8_037CADD0E8BC_.wvu.Rows" sId="1"/>
    <undo index="65535" exp="area" ref3D="1" dr="$A$89:$XFD$89" dn="Z_808A370B_B833_4A24_93C8_037CADD0E8BC_.wvu.Rows" sId="1"/>
  </rrc>
  <rcc rId="1398" sId="1">
    <oc r="B49" t="inlineStr">
      <is>
        <t>Calitatea, maturitatea și sustenabilitatea proiectului*</t>
      </is>
    </oc>
    <nc r="B49" t="inlineStr">
      <is>
        <t>Calitatea și  maturitatea proiectului*</t>
      </is>
    </nc>
  </rcc>
  <rcc rId="1399" sId="1" odxf="1" dxf="1">
    <nc r="B73" t="inlineStr">
      <is>
        <t>Capacitatea financiară a proiectului</t>
      </is>
    </nc>
    <odxf>
      <font>
        <b val="0"/>
        <i/>
        <color auto="1"/>
      </font>
    </odxf>
    <ndxf>
      <font>
        <b/>
        <i val="0"/>
        <color auto="1"/>
      </font>
    </ndxf>
  </rcc>
  <rfmt sheetId="1" sqref="B74" start="0" length="2147483647">
    <dxf>
      <font>
        <b/>
      </font>
    </dxf>
  </rfmt>
  <rfmt sheetId="1" sqref="B74" start="0" length="2147483647">
    <dxf>
      <font>
        <b val="0"/>
      </font>
    </dxf>
  </rfmt>
  <rfmt sheetId="1" sqref="B74">
    <dxf>
      <alignment horizontal="left"/>
    </dxf>
  </rfmt>
  <rcc rId="1400" sId="1">
    <nc r="B74" t="inlineStr">
      <is>
        <t>Grad de îndatorare</t>
      </is>
    </nc>
  </rcc>
  <rfmt sheetId="1" sqref="B74" start="0" length="2147483647">
    <dxf>
      <font>
        <i val="0"/>
      </font>
    </dxf>
  </rfmt>
  <rfmt sheetId="1" sqref="B74" start="0" length="2147483647">
    <dxf>
      <font>
        <b/>
      </font>
    </dxf>
  </rfmt>
  <rfmt sheetId="1" sqref="B75" start="0" length="2147483647">
    <dxf>
      <font>
        <b/>
      </font>
    </dxf>
  </rfmt>
  <rfmt sheetId="1" sqref="B75">
    <dxf>
      <alignment horizontal="left"/>
    </dxf>
  </rfmt>
  <rfmt sheetId="1" sqref="B75" start="0" length="2147483647">
    <dxf>
      <font>
        <b val="0"/>
      </font>
    </dxf>
  </rfmt>
  <rcc rId="1401" sId="1" odxf="1" dxf="1">
    <nc r="B75" t="inlineStr">
      <is>
        <t xml:space="preserve">Gradul de îndatorare </t>
      </is>
    </nc>
    <ndxf>
      <font>
        <i val="0"/>
        <color auto="1"/>
      </font>
    </ndxf>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2" sId="1">
    <oc r="B73" t="inlineStr">
      <is>
        <t>Capacitatea financiară a proiectului</t>
      </is>
    </oc>
    <nc r="B73" t="inlineStr">
      <is>
        <t xml:space="preserve">Capacitatea financiară </t>
      </is>
    </nc>
  </rcc>
  <rfmt sheetId="1" sqref="A73:C73">
    <dxf>
      <fill>
        <patternFill patternType="solid">
          <bgColor rgb="FFFFC000"/>
        </patternFill>
      </fill>
    </dxf>
  </rfmt>
  <rcc rId="1403" sId="1">
    <oc r="B74" t="inlineStr">
      <is>
        <t>Grad de îndatorare</t>
      </is>
    </oc>
    <nc r="B74" t="inlineStr">
      <is>
        <t>Gradul total de îndatorare al solicitantului</t>
      </is>
    </nc>
  </rcc>
  <rcc rId="1404" sId="1">
    <oc r="B75" t="inlineStr">
      <is>
        <t xml:space="preserve">Gradul de îndatorare </t>
      </is>
    </oc>
    <nc r="B75" t="inlineStr">
      <is>
        <t xml:space="preserve">Gradul total de îndatorare ≤  10% </t>
      </is>
    </nc>
  </rcc>
  <rfmt sheetId="1" sqref="B76">
    <dxf>
      <alignment horizontal="left"/>
    </dxf>
  </rfmt>
  <rfmt sheetId="1" sqref="B76">
    <dxf>
      <alignment vertical="top"/>
    </dxf>
  </rfmt>
  <rfmt sheetId="1" sqref="B76" start="0" length="2147483647">
    <dxf>
      <font>
        <i val="0"/>
      </font>
    </dxf>
  </rfmt>
  <rfmt sheetId="1" sqref="B77">
    <dxf>
      <alignment horizontal="left"/>
    </dxf>
  </rfmt>
  <rfmt sheetId="1" sqref="B77">
    <dxf>
      <alignment vertical="top"/>
    </dxf>
  </rfmt>
  <rfmt sheetId="1" sqref="B77" start="0" length="2147483647">
    <dxf>
      <font>
        <i val="0"/>
      </font>
    </dxf>
  </rfmt>
  <rcc rId="1405" sId="1">
    <nc r="B76" t="inlineStr">
      <is>
        <t xml:space="preserve">10% &lt; Gradul total de îndatorare ≤ 20% </t>
      </is>
    </nc>
  </rcc>
  <rcc rId="1406" sId="1">
    <nc r="B77" t="inlineStr">
      <is>
        <t>20% &lt; Gradul de îndatorare ≤ 30%</t>
      </is>
    </nc>
  </rcc>
  <rfmt sheetId="1" sqref="C73:F73">
    <dxf>
      <alignment wrapText="1"/>
    </dxf>
  </rfmt>
  <rcc rId="1407" sId="1">
    <nc r="D73" t="inlineStr">
      <is>
        <r>
          <t xml:space="preserve">Informațiile se vor prela din situațiile financiare, </t>
        </r>
        <r>
          <rPr>
            <i/>
            <sz val="11"/>
            <color rgb="FFFF0000"/>
            <rFont val="Calibri"/>
            <family val="2"/>
          </rPr>
          <t>macheta financiară, Planul de marketing</t>
        </r>
      </is>
    </nc>
  </rcc>
  <rcv guid="{808A370B-B833-4A24-93C8-037CADD0E8BC}" action="delete"/>
  <rdn rId="0" localSheetId="1" customView="1" name="Z_808A370B_B833_4A24_93C8_037CADD0E8BC_.wvu.Rows" hidden="1" oldHidden="1">
    <formula>Sheet1!$4:$7,Sheet1!$27:$27,Sheet1!$90:$90,Sheet1!$109:$125</formula>
    <oldFormula>Sheet1!$4:$7,Sheet1!$27:$27,Sheet1!$90:$90,Sheet1!$109:$125</oldFormula>
  </rdn>
  <rcv guid="{808A370B-B833-4A24-93C8-037CADD0E8BC}"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78">
    <dxf>
      <alignment vertical="top"/>
    </dxf>
  </rfmt>
  <rfmt sheetId="1" sqref="B78">
    <dxf>
      <alignment horizontal="left"/>
    </dxf>
  </rfmt>
  <rfmt sheetId="1" sqref="B78" start="0" length="2147483647">
    <dxf>
      <font>
        <b/>
      </font>
    </dxf>
  </rfmt>
  <rfmt sheetId="1" sqref="B78" start="0" length="2147483647">
    <dxf>
      <font>
        <i val="0"/>
      </font>
    </dxf>
  </rfmt>
  <rcc rId="1409" sId="1">
    <oc r="B68" t="inlineStr">
      <is>
        <r>
          <t xml:space="preserve">a. Fluxul de numerar total </t>
        </r>
        <r>
          <rPr>
            <i/>
            <sz val="11"/>
            <rFont val="Calibri"/>
            <family val="2"/>
            <charset val="238"/>
          </rPr>
          <t xml:space="preserve">cumulat este pozitiv în fiecare an al proiecţiei </t>
        </r>
      </is>
    </oc>
    <nc r="B68"/>
  </rcc>
  <rcc rId="1410" sId="1">
    <nc r="B79" t="inlineStr">
      <is>
        <t xml:space="preserve">a. Fluxul de numerar total cumulat este pozitiv în fiecare an al proiecţiei </t>
      </is>
    </nc>
  </rcc>
  <rcc rId="1411" sId="1">
    <oc r="B69" t="inlineStr">
      <is>
        <r>
          <t xml:space="preserve">b. Fluxul de numerar total </t>
        </r>
        <r>
          <rPr>
            <i/>
            <sz val="11"/>
            <rFont val="Calibri"/>
            <family val="2"/>
            <charset val="238"/>
          </rPr>
          <t xml:space="preserve">cumulat înregistrează valori negative în cel puţin un an </t>
        </r>
      </is>
    </oc>
    <nc r="B69"/>
  </rcc>
  <rcc rId="1412" sId="1">
    <nc r="B80" t="inlineStr">
      <is>
        <t xml:space="preserve">b. Fluxul de numerar total cumulat înregistrează valori negative în cel puţin un an </t>
      </is>
    </nc>
  </rcc>
  <rfmt sheetId="1" sqref="B79">
    <dxf>
      <alignment horizontal="left"/>
    </dxf>
  </rfmt>
  <rfmt sheetId="1" sqref="B80">
    <dxf>
      <alignment horizontal="left"/>
    </dxf>
  </rfmt>
  <rfmt sheetId="1" sqref="B79:B80" start="0" length="2147483647">
    <dxf>
      <font>
        <i val="0"/>
      </font>
    </dxf>
  </rfmt>
  <rfmt sheetId="1" sqref="B79:B80" start="0" length="2147483647">
    <dxf>
      <font>
        <b/>
      </font>
    </dxf>
  </rfmt>
  <rfmt sheetId="1" sqref="B79:B80" start="0" length="2147483647">
    <dxf>
      <font>
        <b val="0"/>
      </font>
    </dxf>
  </rfmt>
  <rfmt sheetId="1" sqref="B75:B77">
    <dxf>
      <alignment horizontal="center"/>
    </dxf>
  </rfmt>
  <rfmt sheetId="1" sqref="B75:B77" start="0" length="2147483647">
    <dxf>
      <font>
        <i/>
      </font>
    </dxf>
  </rfmt>
  <rfmt sheetId="1" sqref="B79:B80">
    <dxf>
      <alignment horizontal="center"/>
    </dxf>
  </rfmt>
  <rfmt sheetId="1" sqref="B79:B80" start="0" length="2147483647">
    <dxf>
      <font>
        <i/>
      </font>
    </dxf>
  </rfmt>
  <rcc rId="1413" sId="1">
    <oc r="B73" t="inlineStr">
      <is>
        <t xml:space="preserve">Capacitatea financiară </t>
      </is>
    </oc>
    <nc r="B73" t="inlineStr">
      <is>
        <t xml:space="preserve">Capacitate financiară </t>
      </is>
    </nc>
  </rcc>
  <rcc rId="1414" sId="1">
    <oc r="B75" t="inlineStr">
      <is>
        <t xml:space="preserve">Gradul total de îndatorare ≤  10% </t>
      </is>
    </oc>
    <nc r="B75" t="inlineStr">
      <is>
        <t xml:space="preserve">a.Gradul total de îndatorare ≤  10% </t>
      </is>
    </nc>
  </rcc>
  <rcc rId="1415" sId="1">
    <oc r="B76" t="inlineStr">
      <is>
        <t xml:space="preserve">10% &lt; Gradul total de îndatorare ≤ 20% </t>
      </is>
    </oc>
    <nc r="B76" t="inlineStr">
      <is>
        <t xml:space="preserve">b.10% &lt; Gradul total de îndatorare ≤ 20% </t>
      </is>
    </nc>
  </rcc>
  <rcc rId="1416" sId="1">
    <oc r="B77" t="inlineStr">
      <is>
        <t>20% &lt; Gradul de îndatorare ≤ 30%</t>
      </is>
    </oc>
    <nc r="B77" t="inlineStr">
      <is>
        <t>c.20% &lt; Gradul de îndatorare ≤ 30%</t>
      </is>
    </nc>
  </rcc>
  <rcc rId="1417" sId="1">
    <oc r="B74" t="inlineStr">
      <is>
        <t>Gradul total de îndatorare al solicitantului</t>
      </is>
    </oc>
    <nc r="B74" t="inlineStr">
      <is>
        <t>Gradul total de îndatorare al solicitantului (a sau b sau c)</t>
      </is>
    </nc>
  </rcc>
  <rcc rId="1418" sId="1">
    <nc r="B78" t="inlineStr">
      <is>
        <t>Fluxul de numerar (a sau b)</t>
      </is>
    </nc>
  </rcc>
  <rcc rId="1419" sId="1" odxf="1" dxf="1">
    <nc r="B81" t="inlineStr">
      <is>
        <t>Capacitate operațională</t>
      </is>
    </nc>
    <ndxf>
      <font>
        <b/>
        <i val="0"/>
        <color auto="1"/>
      </font>
    </ndxf>
  </rcc>
  <rfmt sheetId="1" sqref="A81:C81">
    <dxf>
      <fill>
        <patternFill patternType="solid">
          <bgColor rgb="FFFFC000"/>
        </patternFill>
      </fill>
    </dxf>
  </rfmt>
  <rcc rId="1420" sId="1">
    <nc r="B82" t="inlineStr">
      <is>
        <t>Resursele materiale și umane(echipa de proiect) sunt clar definite și sunt adecvate pentru implementarea proiectului(echipa propusă are experiență, competențe profesionale și calificările necesare pentru domeniul proiectului)</t>
      </is>
    </nc>
  </rcc>
  <rcv guid="{808A370B-B833-4A24-93C8-037CADD0E8BC}" action="delete"/>
  <rdn rId="0" localSheetId="1" customView="1" name="Z_808A370B_B833_4A24_93C8_037CADD0E8BC_.wvu.Rows" hidden="1" oldHidden="1">
    <formula>Sheet1!$4:$7,Sheet1!$27:$27,Sheet1!$90:$90,Sheet1!$109:$125</formula>
    <oldFormula>Sheet1!$4:$7,Sheet1!$27:$27,Sheet1!$90:$90,Sheet1!$109:$125</oldFormula>
  </rdn>
  <rcv guid="{808A370B-B833-4A24-93C8-037CADD0E8BC}"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422" sId="1" ref="A83:XFD83" action="deleteRow">
    <undo index="65535" exp="area" ref3D="1" dr="$A$90:$XFD$90" dn="Z_4676C8D8_F9A1_484F_A138_09EC67316176_.wvu.Rows" sId="1"/>
    <undo index="65535" exp="area" ref3D="1" dr="$A$109:$XFD$125" dn="Z_808A370B_B833_4A24_93C8_037CADD0E8BC_.wvu.Rows" sId="1"/>
    <undo index="65535" exp="area" ref3D="1" dr="$A$90:$XFD$90" dn="Z_808A370B_B833_4A24_93C8_037CADD0E8BC_.wvu.Rows" sId="1"/>
    <undo index="65535" exp="area" ref3D="1" dr="$A$90:$XFD$90" dn="Z_3AB87FB7_47D8_4EF9_B813_D6468B3680AF_.wvu.Rows" sId="1"/>
    <rfmt sheetId="1" xfDxf="1" sqref="A83:XFD83" start="0" length="0">
      <dxf>
        <font>
          <color auto="1"/>
        </font>
      </dxf>
    </rfmt>
    <rfmt sheetId="1" sqref="A83" start="0" length="0">
      <dxf>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83" start="0" length="0">
      <dxf>
        <font>
          <i/>
          <color auto="1"/>
        </font>
        <alignment horizontal="center" vertical="center" wrapText="1"/>
        <border outline="0">
          <left style="thin">
            <color indexed="64"/>
          </left>
          <right style="thin">
            <color indexed="64"/>
          </right>
          <top style="thin">
            <color indexed="64"/>
          </top>
          <bottom style="thin">
            <color indexed="64"/>
          </bottom>
        </border>
      </dxf>
    </rfmt>
    <rfmt sheetId="1" sqref="C83" start="0" length="0">
      <dxf>
        <font>
          <i/>
          <color auto="1"/>
        </font>
        <alignment horizontal="center" vertical="center"/>
        <border outline="0">
          <left style="thin">
            <color indexed="64"/>
          </left>
          <right style="thin">
            <color indexed="64"/>
          </right>
          <top style="thin">
            <color indexed="64"/>
          </top>
          <bottom style="thin">
            <color indexed="64"/>
          </bottom>
        </border>
      </dxf>
    </rfmt>
    <rfmt sheetId="1" sqref="D83" start="0" length="0">
      <dxf>
        <font>
          <i/>
          <color auto="1"/>
        </font>
        <alignment horizontal="center" vertical="center"/>
        <border outline="0">
          <left style="thin">
            <color indexed="64"/>
          </left>
          <right style="thin">
            <color indexed="64"/>
          </right>
          <top style="thin">
            <color indexed="64"/>
          </top>
          <bottom style="thin">
            <color indexed="64"/>
          </bottom>
        </border>
      </dxf>
    </rfmt>
  </rrc>
  <rrc rId="1423" sId="1" ref="A83:XFD83" action="deleteRow">
    <undo index="65535" exp="area" ref3D="1" dr="$A$89:$XFD$89" dn="Z_4676C8D8_F9A1_484F_A138_09EC67316176_.wvu.Rows" sId="1"/>
    <undo index="65535" exp="area" ref3D="1" dr="$A$108:$XFD$124" dn="Z_808A370B_B833_4A24_93C8_037CADD0E8BC_.wvu.Rows" sId="1"/>
    <undo index="65535" exp="area" ref3D="1" dr="$A$89:$XFD$89" dn="Z_808A370B_B833_4A24_93C8_037CADD0E8BC_.wvu.Rows" sId="1"/>
    <undo index="65535" exp="area" ref3D="1" dr="$A$89:$XFD$89" dn="Z_3AB87FB7_47D8_4EF9_B813_D6468B3680AF_.wvu.Rows" sId="1"/>
    <rfmt sheetId="1" xfDxf="1" sqref="A83:XFD83" start="0" length="0">
      <dxf>
        <font>
          <color auto="1"/>
        </font>
      </dxf>
    </rfmt>
    <rfmt sheetId="1" sqref="A83" start="0" length="0">
      <dxf>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83" start="0" length="0">
      <dxf>
        <font>
          <i/>
          <color auto="1"/>
        </font>
        <alignment horizontal="center" vertical="center" wrapText="1"/>
        <border outline="0">
          <left style="thin">
            <color indexed="64"/>
          </left>
          <right style="thin">
            <color indexed="64"/>
          </right>
          <top style="thin">
            <color indexed="64"/>
          </top>
          <bottom style="thin">
            <color indexed="64"/>
          </bottom>
        </border>
      </dxf>
    </rfmt>
    <rfmt sheetId="1" sqref="C83" start="0" length="0">
      <dxf>
        <font>
          <i/>
          <color auto="1"/>
        </font>
        <alignment horizontal="center" vertical="center"/>
        <border outline="0">
          <left style="thin">
            <color indexed="64"/>
          </left>
          <right style="thin">
            <color indexed="64"/>
          </right>
          <top style="thin">
            <color indexed="64"/>
          </top>
          <bottom style="thin">
            <color indexed="64"/>
          </bottom>
        </border>
      </dxf>
    </rfmt>
    <rfmt sheetId="1" sqref="D83" start="0" length="0">
      <dxf>
        <font>
          <i/>
          <color auto="1"/>
        </font>
        <alignment horizontal="center" vertical="center"/>
        <border outline="0">
          <left style="thin">
            <color indexed="64"/>
          </left>
          <right style="thin">
            <color indexed="64"/>
          </right>
          <top style="thin">
            <color indexed="64"/>
          </top>
          <bottom style="thin">
            <color indexed="64"/>
          </bottom>
        </border>
      </dxf>
    </rfmt>
  </rrc>
  <rrc rId="1424" sId="1" ref="A83:XFD83" action="deleteRow">
    <undo index="65535" exp="area" ref3D="1" dr="$A$88:$XFD$88" dn="Z_4676C8D8_F9A1_484F_A138_09EC67316176_.wvu.Rows" sId="1"/>
    <undo index="65535" exp="area" ref3D="1" dr="$A$107:$XFD$123" dn="Z_808A370B_B833_4A24_93C8_037CADD0E8BC_.wvu.Rows" sId="1"/>
    <undo index="65535" exp="area" ref3D="1" dr="$A$88:$XFD$88" dn="Z_808A370B_B833_4A24_93C8_037CADD0E8BC_.wvu.Rows" sId="1"/>
    <undo index="65535" exp="area" ref3D="1" dr="$A$88:$XFD$88" dn="Z_3AB87FB7_47D8_4EF9_B813_D6468B3680AF_.wvu.Rows" sId="1"/>
    <rfmt sheetId="1" xfDxf="1" sqref="A83:XFD83" start="0" length="0">
      <dxf>
        <font>
          <color auto="1"/>
        </font>
      </dxf>
    </rfmt>
    <rfmt sheetId="1" sqref="A83" start="0" length="0">
      <dxf>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83" start="0" length="0">
      <dxf>
        <font>
          <i/>
          <color auto="1"/>
        </font>
        <alignment horizontal="center" vertical="center" wrapText="1"/>
        <border outline="0">
          <left style="thin">
            <color indexed="64"/>
          </left>
          <right style="thin">
            <color indexed="64"/>
          </right>
          <top style="thin">
            <color indexed="64"/>
          </top>
          <bottom style="thin">
            <color indexed="64"/>
          </bottom>
        </border>
      </dxf>
    </rfmt>
    <rfmt sheetId="1" sqref="C83" start="0" length="0">
      <dxf>
        <font>
          <i/>
          <color auto="1"/>
        </font>
        <alignment horizontal="center" vertical="center"/>
        <border outline="0">
          <left style="thin">
            <color indexed="64"/>
          </left>
          <right style="thin">
            <color indexed="64"/>
          </right>
          <top style="thin">
            <color indexed="64"/>
          </top>
          <bottom style="thin">
            <color indexed="64"/>
          </bottom>
        </border>
      </dxf>
    </rfmt>
    <rfmt sheetId="1" sqref="D83" start="0" length="0">
      <dxf>
        <font>
          <i/>
          <color auto="1"/>
        </font>
        <alignment horizontal="center" vertical="center"/>
        <border outline="0">
          <left style="thin">
            <color indexed="64"/>
          </left>
          <right style="thin">
            <color indexed="64"/>
          </right>
          <top style="thin">
            <color indexed="64"/>
          </top>
          <bottom style="thin">
            <color indexed="64"/>
          </bottom>
        </border>
      </dxf>
    </rfmt>
  </rrc>
  <rrc rId="1425" sId="1" ref="A83:XFD83" action="deleteRow">
    <undo index="65535" exp="area" ref3D="1" dr="$A$87:$XFD$87" dn="Z_4676C8D8_F9A1_484F_A138_09EC67316176_.wvu.Rows" sId="1"/>
    <undo index="65535" exp="area" ref3D="1" dr="$A$106:$XFD$122" dn="Z_808A370B_B833_4A24_93C8_037CADD0E8BC_.wvu.Rows" sId="1"/>
    <undo index="65535" exp="area" ref3D="1" dr="$A$87:$XFD$87" dn="Z_808A370B_B833_4A24_93C8_037CADD0E8BC_.wvu.Rows" sId="1"/>
    <undo index="65535" exp="area" ref3D="1" dr="$A$87:$XFD$87" dn="Z_3AB87FB7_47D8_4EF9_B813_D6468B3680AF_.wvu.Rows" sId="1"/>
    <rfmt sheetId="1" xfDxf="1" sqref="A83:XFD83" start="0" length="0">
      <dxf>
        <font>
          <color auto="1"/>
        </font>
      </dxf>
    </rfmt>
    <rfmt sheetId="1" sqref="A83" start="0" length="0">
      <dxf>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83" start="0" length="0">
      <dxf>
        <font>
          <i/>
          <color auto="1"/>
        </font>
        <alignment horizontal="center" vertical="center" wrapText="1"/>
        <border outline="0">
          <left style="thin">
            <color indexed="64"/>
          </left>
          <right style="thin">
            <color indexed="64"/>
          </right>
          <top style="thin">
            <color indexed="64"/>
          </top>
          <bottom style="thin">
            <color indexed="64"/>
          </bottom>
        </border>
      </dxf>
    </rfmt>
    <rfmt sheetId="1" sqref="C83" start="0" length="0">
      <dxf>
        <font>
          <i/>
          <color auto="1"/>
        </font>
        <alignment horizontal="center" vertical="center"/>
        <border outline="0">
          <left style="thin">
            <color indexed="64"/>
          </left>
          <right style="thin">
            <color indexed="64"/>
          </right>
          <top style="thin">
            <color indexed="64"/>
          </top>
          <bottom style="thin">
            <color indexed="64"/>
          </bottom>
        </border>
      </dxf>
    </rfmt>
    <rfmt sheetId="1" sqref="D83" start="0" length="0">
      <dxf>
        <font>
          <i/>
          <color auto="1"/>
        </font>
        <alignment horizontal="center" vertical="center"/>
        <border outline="0">
          <left style="thin">
            <color indexed="64"/>
          </left>
          <right style="thin">
            <color indexed="64"/>
          </right>
          <top style="thin">
            <color indexed="64"/>
          </top>
          <bottom style="thin">
            <color indexed="64"/>
          </bottom>
        </border>
      </dxf>
    </rfmt>
  </rr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6" sId="1">
    <oc r="D32" t="inlineStr">
      <is>
        <t>Informațiile se vor prelua din cererea de finanțare</t>
      </is>
    </oc>
    <nc r="D32" t="inlineStr">
      <is>
        <t>Informațiile se vor prelua din cererea de finanțare și documentația tehnco-economică</t>
      </is>
    </nc>
  </rcc>
  <rcc rId="1427" sId="1">
    <oc r="B62" t="inlineStr">
      <is>
        <t>c. Bugetul din cererea de finanţare este complet şi corelat cu obiectivele proiectului, activitatile prevazute, resurse alocate/estimate</t>
      </is>
    </oc>
    <nc r="B62" t="inlineStr">
      <is>
        <t>c. Bugetul din cererea de finanţare este complet şi corelat cu obiectivele proiectului, activitatile prevazute, resurse alocate/estimate, planul de achiziții</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428" sId="1" ref="A67:XFD67" action="deleteRow">
    <undo index="65535" exp="ref" v="1" dr="C67" r="C49" sId="1"/>
    <undo index="65535" exp="area" ref3D="1" dr="$A$86:$XFD$86" dn="Z_4676C8D8_F9A1_484F_A138_09EC67316176_.wvu.Rows" sId="1"/>
    <undo index="65535" exp="area" ref3D="1" dr="$A$105:$XFD$121" dn="Z_808A370B_B833_4A24_93C8_037CADD0E8BC_.wvu.Rows" sId="1"/>
    <undo index="65535" exp="area" ref3D="1" dr="$A$86:$XFD$86" dn="Z_808A370B_B833_4A24_93C8_037CADD0E8BC_.wvu.Rows" sId="1"/>
    <undo index="65535" exp="area" ref3D="1" dr="$A$86:$XFD$86" dn="Z_3AB87FB7_47D8_4EF9_B813_D6468B3680AF_.wvu.Rows" sId="1"/>
    <rfmt sheetId="1" xfDxf="1" sqref="A67:XFD67" start="0" length="0"/>
    <rcc rId="0" sId="1" dxf="1">
      <nc r="A67" t="inlineStr">
        <is>
          <t>3.5</t>
        </is>
      </nc>
      <ndxf>
        <numFmt numFmtId="30" formatCode="@"/>
        <alignment horizontal="center" vertical="center" wrapText="1"/>
        <border outline="0">
          <left style="thin">
            <color indexed="64"/>
          </left>
          <right style="thin">
            <color indexed="64"/>
          </right>
          <top style="thin">
            <color indexed="64"/>
          </top>
          <bottom style="thin">
            <color indexed="64"/>
          </bottom>
        </border>
      </ndxf>
    </rcc>
    <rcc rId="0" sId="1" dxf="1">
      <nc r="B67" t="inlineStr">
        <is>
          <t>Sustenabilitatea proiectului (a sau b)</t>
        </is>
      </nc>
      <ndxf>
        <font>
          <b/>
          <sz val="11"/>
          <color auto="1"/>
          <name val="Calibri"/>
          <family val="2"/>
          <charset val="238"/>
          <scheme val="minor"/>
        </font>
        <alignment horizontal="left" vertical="center" wrapText="1"/>
        <border outline="0">
          <left style="thin">
            <color indexed="64"/>
          </left>
          <right style="thin">
            <color indexed="64"/>
          </right>
          <top style="thin">
            <color indexed="64"/>
          </top>
          <bottom style="thin">
            <color indexed="64"/>
          </bottom>
        </border>
      </ndxf>
    </rcc>
    <rcc rId="0" sId="1" dxf="1">
      <nc r="C67">
        <v>6</v>
      </nc>
      <ndxf>
        <font>
          <b/>
          <sz val="11"/>
          <color theme="1"/>
          <name val="Calibri"/>
          <family val="2"/>
          <charset val="238"/>
          <scheme val="minor"/>
        </font>
        <alignment horizontal="center" vertical="center"/>
        <border outline="0">
          <left style="thin">
            <color indexed="64"/>
          </left>
          <right style="thin">
            <color indexed="64"/>
          </right>
          <top style="thin">
            <color indexed="64"/>
          </top>
          <bottom style="thin">
            <color indexed="64"/>
          </bottom>
        </border>
      </ndxf>
    </rcc>
    <rfmt sheetId="1" sqref="D67" start="0" length="0">
      <dxf>
        <font>
          <b/>
          <sz val="11"/>
          <color theme="1"/>
          <name val="Calibri"/>
          <family val="2"/>
          <charset val="238"/>
          <scheme val="minor"/>
        </font>
        <alignment horizontal="center" vertical="center"/>
        <border outline="0">
          <left style="thin">
            <color indexed="64"/>
          </left>
          <right style="thin">
            <color indexed="64"/>
          </right>
          <top style="thin">
            <color indexed="64"/>
          </top>
          <bottom style="thin">
            <color indexed="64"/>
          </bottom>
        </border>
      </dxf>
    </rfmt>
  </rrc>
  <rrc rId="1429" sId="1" ref="A67:XFD67" action="deleteRow">
    <undo index="65535" exp="area" ref3D="1" dr="$A$85:$XFD$85" dn="Z_4676C8D8_F9A1_484F_A138_09EC67316176_.wvu.Rows" sId="1"/>
    <undo index="65535" exp="area" ref3D="1" dr="$A$104:$XFD$120" dn="Z_808A370B_B833_4A24_93C8_037CADD0E8BC_.wvu.Rows" sId="1"/>
    <undo index="65535" exp="area" ref3D="1" dr="$A$85:$XFD$85" dn="Z_808A370B_B833_4A24_93C8_037CADD0E8BC_.wvu.Rows" sId="1"/>
    <undo index="65535" exp="area" ref3D="1" dr="$A$85:$XFD$85" dn="Z_3AB87FB7_47D8_4EF9_B813_D6468B3680AF_.wvu.Rows" sId="1"/>
    <rfmt sheetId="1" xfDxf="1" sqref="A67:XFD67" start="0" length="0"/>
    <rfmt sheetId="1" sqref="A67"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67" start="0" length="0">
      <dxf>
        <font>
          <i/>
          <sz val="11"/>
          <color auto="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cc rId="0" sId="1" dxf="1">
      <nc r="C67">
        <v>6</v>
      </nc>
      <ndxf>
        <font>
          <i/>
          <sz val="11"/>
          <color theme="1"/>
          <name val="Calibri"/>
          <family val="2"/>
          <charset val="238"/>
          <scheme val="minor"/>
        </font>
        <alignment horizontal="center" vertical="center"/>
        <border outline="0">
          <left style="thin">
            <color indexed="64"/>
          </left>
          <right style="thin">
            <color indexed="64"/>
          </right>
          <top style="thin">
            <color indexed="64"/>
          </top>
          <bottom style="thin">
            <color indexed="64"/>
          </bottom>
        </border>
      </ndxf>
    </rcc>
    <rfmt sheetId="1" sqref="D67" start="0" length="0">
      <dxf>
        <font>
          <i/>
          <sz val="11"/>
          <color theme="1"/>
          <name val="Calibri"/>
          <family val="2"/>
          <charset val="238"/>
          <scheme val="minor"/>
        </font>
        <alignment horizontal="center" vertical="center"/>
        <border outline="0">
          <left style="thin">
            <color indexed="64"/>
          </left>
          <right style="thin">
            <color indexed="64"/>
          </right>
          <top style="thin">
            <color indexed="64"/>
          </top>
          <bottom style="thin">
            <color indexed="64"/>
          </bottom>
        </border>
      </dxf>
    </rfmt>
  </rrc>
  <rrc rId="1430" sId="1" ref="A67:XFD67" action="deleteRow">
    <undo index="65535" exp="area" ref3D="1" dr="$A$84:$XFD$84" dn="Z_4676C8D8_F9A1_484F_A138_09EC67316176_.wvu.Rows" sId="1"/>
    <undo index="65535" exp="area" ref3D="1" dr="$A$103:$XFD$119" dn="Z_808A370B_B833_4A24_93C8_037CADD0E8BC_.wvu.Rows" sId="1"/>
    <undo index="65535" exp="area" ref3D="1" dr="$A$84:$XFD$84" dn="Z_808A370B_B833_4A24_93C8_037CADD0E8BC_.wvu.Rows" sId="1"/>
    <undo index="65535" exp="area" ref3D="1" dr="$A$84:$XFD$84" dn="Z_3AB87FB7_47D8_4EF9_B813_D6468B3680AF_.wvu.Rows" sId="1"/>
    <rfmt sheetId="1" xfDxf="1" sqref="A67:XFD67" start="0" length="0"/>
    <rfmt sheetId="1" sqref="A67"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67" start="0" length="0">
      <dxf>
        <font>
          <i/>
          <sz val="11"/>
          <color auto="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cc rId="0" sId="1" dxf="1">
      <nc r="C67">
        <v>0</v>
      </nc>
      <ndxf>
        <font>
          <i/>
          <sz val="11"/>
          <color theme="1"/>
          <name val="Calibri"/>
          <family val="2"/>
          <charset val="238"/>
          <scheme val="minor"/>
        </font>
        <alignment horizontal="center" vertical="center"/>
        <border outline="0">
          <left style="thin">
            <color indexed="64"/>
          </left>
          <right style="thin">
            <color indexed="64"/>
          </right>
          <top style="thin">
            <color indexed="64"/>
          </top>
          <bottom style="thin">
            <color indexed="64"/>
          </bottom>
        </border>
      </ndxf>
    </rcc>
    <rfmt sheetId="1" sqref="D67" start="0" length="0">
      <dxf>
        <font>
          <i/>
          <sz val="11"/>
          <color theme="1"/>
          <name val="Calibri"/>
          <family val="2"/>
          <charset val="238"/>
          <scheme val="minor"/>
        </font>
        <alignment horizontal="center" vertical="center"/>
        <border outline="0">
          <left style="thin">
            <color indexed="64"/>
          </left>
          <right style="thin">
            <color indexed="64"/>
          </right>
          <top style="thin">
            <color indexed="64"/>
          </top>
          <bottom style="thin">
            <color indexed="64"/>
          </bottom>
        </border>
      </dxf>
    </rfmt>
  </rrc>
  <rfmt sheetId="1" sqref="A49:D49" start="0" length="2147483647">
    <dxf>
      <font>
        <b val="0"/>
      </font>
    </dxf>
  </rfmt>
  <rfmt sheetId="1" sqref="A49:D49" start="0" length="2147483647">
    <dxf>
      <font>
        <b/>
      </font>
    </dxf>
  </rfmt>
  <rcc rId="1431" sId="1" odxf="1" dxf="1">
    <oc r="A50" t="inlineStr">
      <is>
        <t>3.1</t>
      </is>
    </oc>
    <nc r="A50" t="inlineStr">
      <is>
        <t>2.1</t>
      </is>
    </nc>
    <odxf/>
    <ndxf/>
  </rcc>
  <rfmt sheetId="1" sqref="A50:B50" start="0" length="2147483647">
    <dxf>
      <font>
        <b/>
      </font>
    </dxf>
  </rfmt>
  <rfmt sheetId="1" sqref="A57" start="0" length="0">
    <dxf>
      <numFmt numFmtId="21" formatCode="dd/mmm"/>
    </dxf>
  </rfmt>
  <rfmt sheetId="1" sqref="A57">
    <dxf>
      <numFmt numFmtId="30" formatCode="@"/>
    </dxf>
  </rfmt>
  <rcc rId="1432" sId="1" odxf="1" dxf="1" numFmtId="30">
    <oc r="A57">
      <v>3.2</v>
    </oc>
    <nc r="A57" t="inlineStr">
      <is>
        <t>2.2</t>
      </is>
    </nc>
    <ndxf/>
  </rcc>
  <rfmt sheetId="1" sqref="A57:C57" start="0" length="2147483647">
    <dxf>
      <font>
        <b/>
      </font>
    </dxf>
  </rfmt>
  <rcc rId="1433" sId="1">
    <oc r="A58" t="inlineStr">
      <is>
        <t>3.3</t>
      </is>
    </oc>
    <nc r="A58" t="inlineStr">
      <is>
        <t>2.3</t>
      </is>
    </nc>
  </rcc>
  <rfmt sheetId="1" sqref="A58:C58" start="0" length="2147483647">
    <dxf>
      <font>
        <b/>
      </font>
    </dxf>
  </rfmt>
  <rcc rId="1434" sId="1">
    <oc r="A64" t="inlineStr">
      <is>
        <t>3.4</t>
      </is>
    </oc>
    <nc r="A64" t="inlineStr">
      <is>
        <t>2.4</t>
      </is>
    </nc>
  </rcc>
  <rfmt sheetId="1" sqref="A64:C64" start="0" length="2147483647">
    <dxf>
      <font>
        <b/>
      </font>
    </dxf>
  </rfmt>
  <rcc rId="1435" sId="1">
    <oc r="A67" t="inlineStr">
      <is>
        <t>3.6</t>
      </is>
    </oc>
    <nc r="A67" t="inlineStr">
      <is>
        <t>2.5</t>
      </is>
    </nc>
  </rcc>
  <rfmt sheetId="1" sqref="A67:C67" start="0" length="2147483647">
    <dxf>
      <font>
        <b/>
      </font>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6" sId="1">
    <nc r="A70" t="inlineStr">
      <is>
        <t>3</t>
      </is>
    </nc>
  </rcc>
  <rfmt sheetId="1" sqref="A70:C70" start="0" length="2147483647">
    <dxf>
      <font>
        <b/>
      </font>
    </dxf>
  </rfmt>
  <rcc rId="1437" sId="1">
    <nc r="A71" t="inlineStr">
      <is>
        <t>3.1</t>
      </is>
    </nc>
  </rcc>
  <rcc rId="1438" sId="1">
    <nc r="A75" t="inlineStr">
      <is>
        <t>3.2</t>
      </is>
    </nc>
  </rcc>
  <rcc rId="1439" sId="1">
    <nc r="A78" t="inlineStr">
      <is>
        <t>4</t>
      </is>
    </nc>
  </rcc>
  <rcc rId="1440" sId="1">
    <nc r="A79" t="inlineStr">
      <is>
        <t>4.1</t>
      </is>
    </nc>
  </rcc>
  <rcc rId="1441" sId="1">
    <oc r="A80">
      <v>4</v>
    </oc>
    <nc r="A80">
      <v>5</v>
    </nc>
  </rcc>
  <rfmt sheetId="1" sqref="A81" start="0" length="0">
    <dxf>
      <numFmt numFmtId="21" formatCode="dd/mmm"/>
    </dxf>
  </rfmt>
  <rfmt sheetId="1" sqref="A81">
    <dxf>
      <numFmt numFmtId="30" formatCode="@"/>
    </dxf>
  </rfmt>
  <rcc rId="1442" sId="1" numFmtId="30">
    <oc r="A81">
      <v>4.0999999999999996</v>
    </oc>
    <nc r="A81" t="inlineStr">
      <is>
        <t>5.1</t>
      </is>
    </nc>
  </rcc>
  <rcc rId="1443" sId="1" odxf="1" dxf="1">
    <oc r="B82" t="inlineStr">
      <is>
        <t xml:space="preserve"> Proiectul prevede realizarea unor adaptări suplimentare față de cerințele minime favorabile incluziunii și diversității</t>
      </is>
    </oc>
    <nc r="B82" t="inlineStr">
      <is>
        <t xml:space="preserve"> a.Proiectul prevede realizarea unor adaptări suplimentare față de cerințele minime favorabile incluziunii și diversității</t>
      </is>
    </nc>
    <odxf/>
    <ndxf/>
  </rcc>
  <rcc rId="1444" sId="1">
    <oc r="B84" t="inlineStr">
      <is>
        <t>Proiectul prevede măsuri de accesibilizare a mijloacelor de informare şi comunicare</t>
      </is>
    </oc>
    <nc r="B84" t="inlineStr">
      <is>
        <t>b.Proiectul prevede măsuri de accesibilizare a mijloacelor de informare şi comunicare</t>
      </is>
    </nc>
  </rcc>
  <rcc rId="1445" sId="1">
    <oc r="B85" t="inlineStr">
      <is>
        <t>Proiectul prevede implicarea persoanelor vârstnice sau cu dizabilităţi în calitate de angajaţi/colaboratori/voluntari</t>
      </is>
    </oc>
    <nc r="B85" t="inlineStr">
      <is>
        <t>c.Proiectul prevede implicarea persoanelor vârstnice sau cu dizabilităţi în calitate de angajaţi/colaboratori/voluntari</t>
      </is>
    </nc>
  </rcc>
  <rcc rId="1446" sId="1">
    <oc r="A82" t="inlineStr">
      <is>
        <t>a</t>
      </is>
    </oc>
    <nc r="A82"/>
  </rcc>
  <rcc rId="1447" sId="1">
    <oc r="A84" t="inlineStr">
      <is>
        <t>b</t>
      </is>
    </oc>
    <nc r="A84"/>
  </rcc>
  <rcc rId="1448" sId="1">
    <oc r="A85" t="inlineStr">
      <is>
        <t>c</t>
      </is>
    </oc>
    <nc r="A85"/>
  </rcc>
  <rfmt sheetId="1" sqref="B82:B85">
    <dxf>
      <alignment horizontal="center"/>
    </dxf>
  </rfmt>
  <rfmt sheetId="1" sqref="B82:B85">
    <dxf>
      <alignment vertical="center"/>
    </dxf>
  </rfmt>
  <rfmt sheetId="1" sqref="B82:B85" start="0" length="2147483647">
    <dxf>
      <font>
        <i/>
      </font>
    </dxf>
  </rfmt>
  <rcc rId="1449" sId="1">
    <oc r="B87" t="inlineStr">
      <is>
        <t>Proiectul prevede măsuri de intervenție cu impact minim asupra mediului înconjurător, măsuri prietenoase cu mediul, folosirea eficientă a resurselor (utilizarea de materiale ecologice, sustenabile, reciclabile, care nu întreţin arderea etc.)</t>
      </is>
    </oc>
    <nc r="B87" t="inlineStr">
      <is>
        <t>a.Proiectul prevede măsuri de intervenție cu impact minim asupra mediului înconjurător, măsuri prietenoase cu mediul, folosirea eficientă a resurselor (utilizarea de materiale ecologice, sustenabile, reciclabile, care nu întreţin arderea etc.)</t>
      </is>
    </nc>
  </rcc>
  <rcc rId="1450" sId="1">
    <oc r="B88" t="inlineStr">
      <is>
        <t>Proiectul prevede instalarea unor sisteme alternative de producere a energiei din surse regenerabile de energie.</t>
      </is>
    </oc>
    <nc r="B88" t="inlineStr">
      <is>
        <t>b.Proiectul prevede instalarea unor sisteme alternative de producere a energiei din surse regenerabile de energie.</t>
      </is>
    </nc>
  </rcc>
  <rcc rId="1451" sId="1">
    <oc r="A87" t="inlineStr">
      <is>
        <t>a</t>
      </is>
    </oc>
    <nc r="A87"/>
  </rcc>
  <rcc rId="1452" sId="1">
    <oc r="A88" t="inlineStr">
      <is>
        <t>b</t>
      </is>
    </oc>
    <nc r="A88"/>
  </rcc>
  <rfmt sheetId="1" sqref="B87:B88">
    <dxf>
      <alignment horizontal="center"/>
    </dxf>
  </rfmt>
  <rfmt sheetId="1" sqref="B87:B88">
    <dxf>
      <alignment vertical="center"/>
    </dxf>
  </rfmt>
  <rfmt sheetId="1" sqref="B87:B88" start="0" length="2147483647">
    <dxf>
      <font>
        <i/>
      </font>
    </dxf>
  </rfmt>
  <rfmt sheetId="1" sqref="A86" start="0" length="0">
    <dxf>
      <numFmt numFmtId="21" formatCode="dd/mmm"/>
    </dxf>
  </rfmt>
  <rfmt sheetId="1" sqref="A86">
    <dxf>
      <numFmt numFmtId="30" formatCode="@"/>
    </dxf>
  </rfmt>
  <rcc rId="1453" sId="1" numFmtId="30">
    <oc r="A86">
      <v>4.2</v>
    </oc>
    <nc r="A86" t="inlineStr">
      <is>
        <t>5.2</t>
      </is>
    </nc>
  </rcc>
  <rcc rId="1454" sId="1">
    <oc r="A89">
      <v>5</v>
    </oc>
    <nc r="A89">
      <v>6</v>
    </nc>
  </rcc>
  <rfmt sheetId="1" sqref="A90" start="0" length="0">
    <dxf>
      <numFmt numFmtId="21" formatCode="dd/mmm"/>
    </dxf>
  </rfmt>
  <rfmt sheetId="1" sqref="A90">
    <dxf>
      <numFmt numFmtId="30" formatCode="@"/>
    </dxf>
  </rfmt>
  <rcc rId="1455" sId="1">
    <oc r="A90">
      <v>5.0999999999999996</v>
    </oc>
    <nc r="A90" t="inlineStr">
      <is>
        <t>6.1</t>
      </is>
    </nc>
  </rcc>
  <rcc rId="1456" sId="1" odxf="1" dxf="1" numFmtId="30">
    <oc r="A91">
      <v>5.2</v>
    </oc>
    <nc r="A91" t="inlineStr">
      <is>
        <t>6.2</t>
      </is>
    </nc>
    <odxf>
      <numFmt numFmtId="0" formatCode="General"/>
      <border outline="0">
        <top/>
      </border>
    </odxf>
    <ndxf>
      <numFmt numFmtId="30" formatCode="@"/>
      <border outline="0">
        <top style="medium">
          <color indexed="64"/>
        </top>
      </border>
    </ndxf>
  </rcc>
  <rcc rId="1457" sId="1" odxf="1" dxf="1" numFmtId="30">
    <oc r="A92">
      <v>5.3</v>
    </oc>
    <nc r="A92" t="inlineStr">
      <is>
        <t>6.3</t>
      </is>
    </nc>
    <odxf>
      <numFmt numFmtId="0" formatCode="General"/>
      <border outline="0">
        <top/>
      </border>
    </odxf>
    <ndxf>
      <numFmt numFmtId="30" formatCode="@"/>
      <border outline="0">
        <top style="medium">
          <color indexed="64"/>
        </top>
      </border>
    </ndxf>
  </rcc>
  <rcc rId="1458" sId="1">
    <oc r="A93" t="inlineStr">
      <is>
        <t>6</t>
      </is>
    </oc>
    <nc r="A93">
      <v>7</v>
    </nc>
  </rcc>
  <rfmt sheetId="1" sqref="A94" start="0" length="0">
    <dxf>
      <numFmt numFmtId="21" formatCode="dd/mmm"/>
    </dxf>
  </rfmt>
  <rfmt sheetId="1" sqref="A94">
    <dxf>
      <numFmt numFmtId="30" formatCode="@"/>
    </dxf>
  </rfmt>
  <rcc rId="1459" sId="1">
    <oc r="A94">
      <v>6.1</v>
    </oc>
    <nc r="A94" t="inlineStr">
      <is>
        <t>7.1</t>
      </is>
    </nc>
  </rcc>
  <rcc rId="1460" sId="1" odxf="1" dxf="1" numFmtId="30">
    <oc r="A95">
      <v>6.2</v>
    </oc>
    <nc r="A95" t="inlineStr">
      <is>
        <t>7.2</t>
      </is>
    </nc>
    <odxf>
      <numFmt numFmtId="0" formatCode="General"/>
      <border outline="0">
        <top/>
      </border>
    </odxf>
    <ndxf>
      <numFmt numFmtId="30" formatCode="@"/>
      <border outline="0">
        <top style="medium">
          <color indexed="64"/>
        </top>
      </border>
    </ndxf>
  </rcc>
  <rcc rId="1461" sId="1" odxf="1" dxf="1" numFmtId="30">
    <oc r="A96">
      <v>6.3</v>
    </oc>
    <nc r="A96" t="inlineStr">
      <is>
        <t>7.3</t>
      </is>
    </nc>
    <odxf>
      <numFmt numFmtId="0" formatCode="General"/>
      <border outline="0">
        <top/>
      </border>
    </odxf>
    <ndxf>
      <numFmt numFmtId="30" formatCode="@"/>
      <border outline="0">
        <top style="medium">
          <color indexed="64"/>
        </top>
      </border>
    </ndxf>
  </rcc>
  <rcc rId="1462" sId="1">
    <oc r="A97">
      <v>7</v>
    </oc>
    <nc r="A97">
      <v>8</v>
    </nc>
  </rcc>
  <rcc rId="1463" sId="1">
    <oc r="A98" t="inlineStr">
      <is>
        <t>7.1</t>
      </is>
    </oc>
    <nc r="A98" t="inlineStr">
      <is>
        <t>8.1</t>
      </is>
    </nc>
  </rcc>
  <rcc rId="1464" sId="1">
    <oc r="A99" t="inlineStr">
      <is>
        <t>7.2</t>
      </is>
    </oc>
    <nc r="A99" t="inlineStr">
      <is>
        <t>8.2</t>
      </is>
    </nc>
  </rcc>
  <rcc rId="1465" sId="1">
    <oc r="A100" t="inlineStr">
      <is>
        <t>7.3</t>
      </is>
    </oc>
    <nc r="A100" t="inlineStr">
      <is>
        <t>8.3</t>
      </is>
    </nc>
  </rcc>
  <rcc rId="1466" sId="1">
    <oc r="A101" t="inlineStr">
      <is>
        <t>7.4</t>
      </is>
    </oc>
    <nc r="A101" t="inlineStr">
      <is>
        <t>8.4</t>
      </is>
    </nc>
  </rcc>
  <rfmt sheetId="1" sqref="A98:A101" start="0" length="2147483647">
    <dxf>
      <font>
        <b val="0"/>
      </font>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7" sId="1">
    <oc r="C57">
      <v>5</v>
    </oc>
    <nc r="C57">
      <v>3</v>
    </nc>
  </rcc>
  <rcc rId="1468" sId="1">
    <oc r="C64">
      <v>5</v>
    </oc>
    <nc r="C64">
      <v>3</v>
    </nc>
  </rcc>
  <rcc rId="1469" sId="1">
    <oc r="C65">
      <v>5</v>
    </oc>
    <nc r="C65">
      <v>3</v>
    </nc>
  </rcc>
  <rcc rId="1470" sId="1">
    <oc r="C66">
      <v>3</v>
    </oc>
    <nc r="C66">
      <v>1</v>
    </nc>
  </rcc>
  <rfmt sheetId="1" sqref="C65:C66" start="0" length="2147483647">
    <dxf>
      <font>
        <b/>
      </font>
    </dxf>
  </rfmt>
  <rfmt sheetId="1" sqref="C65:C66" start="0" length="2147483647">
    <dxf>
      <font>
        <b val="0"/>
      </font>
    </dxf>
  </rfmt>
  <rfmt sheetId="1" sqref="C65:C66" start="0" length="2147483647">
    <dxf>
      <font>
        <i/>
      </font>
    </dxf>
  </rfmt>
  <rfmt sheetId="1" sqref="C65:C66" start="0" length="2147483647">
    <dxf>
      <font>
        <i val="0"/>
      </font>
    </dxf>
  </rfmt>
  <rcc rId="1471" sId="1">
    <oc r="C67">
      <v>4</v>
    </oc>
    <nc r="C67">
      <v>2</v>
    </nc>
  </rcc>
  <rcc rId="1472" sId="1">
    <oc r="C68">
      <v>4</v>
    </oc>
    <nc r="C68">
      <v>2</v>
    </nc>
  </rcc>
  <rfmt sheetId="1" sqref="C67:C69" start="0" length="2147483647">
    <dxf>
      <font>
        <i/>
      </font>
    </dxf>
  </rfmt>
  <rfmt sheetId="1" sqref="C67:C69" start="0" length="2147483647">
    <dxf>
      <font>
        <i val="0"/>
      </font>
    </dxf>
  </rfmt>
  <rcc rId="1473" sId="1">
    <nc r="C71">
      <v>3</v>
    </nc>
  </rcc>
  <rcc rId="1474" sId="1">
    <nc r="C72">
      <v>3</v>
    </nc>
  </rcc>
  <rcc rId="1475" sId="1">
    <nc r="C73">
      <v>2</v>
    </nc>
  </rcc>
  <rcc rId="1476" sId="1">
    <nc r="C74">
      <v>1</v>
    </nc>
  </rcc>
  <rcc rId="1477" sId="1">
    <nc r="C75">
      <v>2</v>
    </nc>
  </rcc>
  <rcc rId="1478" sId="1">
    <nc r="C76">
      <v>2</v>
    </nc>
  </rcc>
  <rcc rId="1479" sId="1">
    <nc r="C77">
      <v>1</v>
    </nc>
  </rcc>
  <rfmt sheetId="1" sqref="C71:C77" start="0" length="2147483647">
    <dxf>
      <font>
        <i val="0"/>
      </font>
    </dxf>
  </rfmt>
  <rfmt sheetId="1" sqref="C71" start="0" length="2147483647">
    <dxf>
      <font>
        <b/>
      </font>
    </dxf>
  </rfmt>
  <rfmt sheetId="1" sqref="C75" start="0" length="2147483647">
    <dxf>
      <font>
        <b/>
      </font>
    </dxf>
  </rfmt>
  <rcc rId="1480" sId="1">
    <nc r="C70">
      <f>C71+C75</f>
    </nc>
  </rcc>
  <rfmt sheetId="1" sqref="C70" start="0" length="2147483647">
    <dxf>
      <font>
        <i val="0"/>
      </font>
    </dxf>
  </rfmt>
  <rcc rId="1481" sId="1">
    <nc r="C78">
      <v>3</v>
    </nc>
  </rcc>
  <rcc rId="1482" sId="1">
    <nc r="C79">
      <v>3</v>
    </nc>
  </rcc>
  <rfmt sheetId="1" sqref="C78:C79" start="0" length="2147483647">
    <dxf>
      <font>
        <i val="0"/>
      </font>
    </dxf>
  </rfmt>
  <rfmt sheetId="1" sqref="C79" start="0" length="2147483647">
    <dxf>
      <font>
        <b/>
      </font>
    </dxf>
  </rfmt>
  <rcc rId="1483" sId="1">
    <oc r="C87">
      <v>2</v>
    </oc>
    <nc r="C87">
      <v>3</v>
    </nc>
  </rcc>
  <rcc rId="1484" sId="1">
    <oc r="C88">
      <v>1</v>
    </oc>
    <nc r="C88">
      <v>3</v>
    </nc>
  </rcc>
  <rcc rId="1485" sId="1">
    <oc r="C98">
      <v>3</v>
    </oc>
    <nc r="C98">
      <v>4</v>
    </nc>
  </rcc>
  <rcc rId="1486" sId="1">
    <oc r="C99">
      <v>2</v>
    </oc>
    <nc r="C99">
      <v>3</v>
    </nc>
  </rcc>
  <rcc rId="1487" sId="1">
    <oc r="C100">
      <v>1</v>
    </oc>
    <nc r="C100">
      <v>2</v>
    </nc>
  </rcc>
  <rcc rId="1488" sId="1">
    <oc r="C101">
      <v>0</v>
    </oc>
    <nc r="C101">
      <v>1</v>
    </nc>
  </rcc>
  <rcc rId="1489" sId="1">
    <oc r="C97">
      <v>3</v>
    </oc>
    <nc r="C97">
      <v>4</v>
    </nc>
  </rcc>
  <rfmt sheetId="1" sqref="A90:A98" start="0" length="0">
    <dxf>
      <border>
        <left style="thin">
          <color indexed="64"/>
        </left>
      </border>
    </dxf>
  </rfmt>
  <rfmt sheetId="1" sqref="A90:C90" start="0" length="0">
    <dxf>
      <border>
        <top style="thin">
          <color indexed="64"/>
        </top>
      </border>
    </dxf>
  </rfmt>
  <rfmt sheetId="1" sqref="C90:C98" start="0" length="0">
    <dxf>
      <border>
        <right style="thin">
          <color indexed="64"/>
        </right>
      </border>
    </dxf>
  </rfmt>
  <rfmt sheetId="1" sqref="A90:C98">
    <dxf>
      <border>
        <left style="thin">
          <color indexed="64"/>
        </left>
        <right style="thin">
          <color indexed="64"/>
        </right>
        <top style="thin">
          <color indexed="64"/>
        </top>
        <bottom style="thin">
          <color indexed="64"/>
        </bottom>
        <vertical style="thin">
          <color indexed="64"/>
        </vertical>
        <horizontal style="thin">
          <color indexed="64"/>
        </horizontal>
      </border>
    </dxf>
  </rfmt>
  <rcc rId="1490" sId="1">
    <oc r="C119">
      <f>C97+C93+C89+C80+C49+C11</f>
    </oc>
    <nc r="C119">
      <f>C97+C93+C89+C80+C78+C70+C49+C11</f>
    </nc>
  </rcc>
  <rcc rId="1491" sId="1">
    <oc r="C50">
      <v>10</v>
    </oc>
    <nc r="C50">
      <f>C52+C53+C54+C55+C56</f>
    </nc>
  </rcc>
  <rcc rId="1492" sId="1">
    <oc r="C58">
      <v>5</v>
    </oc>
    <nc r="C58">
      <f>C60+C61+C62+C63</f>
    </nc>
  </rcc>
  <rcc rId="1493" sId="1">
    <oc r="C49">
      <f>C50+C57+C58+C64+#REF!+C67</f>
    </oc>
    <nc r="C49">
      <f>C50+C57+C58+C64+C67</f>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4" sId="1">
    <nc r="B122" t="inlineStr">
      <is>
        <t>Punctarea cu 0 a unui subcriteriu nu duce la respingerea cererii de finanțare</t>
      </is>
    </nc>
  </rcc>
  <rcc rId="1495" sId="1">
    <oc r="A121" t="inlineStr">
      <is>
        <t>NOTA</t>
      </is>
    </oc>
    <nc r="A121"/>
  </rcc>
  <rcc rId="1496" sId="1">
    <nc r="A120" t="inlineStr">
      <is>
        <t>NOTĂ</t>
      </is>
    </nc>
  </rcc>
  <rfmt sheetId="1" sqref="B121">
    <dxf>
      <alignment horizontal="left"/>
    </dxf>
  </rfmt>
  <rfmt sheetId="1" sqref="B122">
    <dxf>
      <alignment horizontal="left"/>
    </dxf>
  </rfmt>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2">
    <dxf>
      <fill>
        <patternFill patternType="none">
          <bgColor auto="1"/>
        </patternFill>
      </fill>
    </dxf>
  </rfmt>
  <rcc rId="1497" sId="1">
    <oc r="D32" t="inlineStr">
      <is>
        <t>Informațiile se vor prelua din cererea de finanțare și documentația tehnco-economică</t>
      </is>
    </oc>
    <nc r="D32"/>
  </rcc>
  <rcc rId="1498" sId="1" xfDxf="1" dxf="1">
    <oc r="D11" t="inlineStr">
      <is>
        <t>Informațiile se vor prelua din cererea de finanțare</t>
      </is>
    </oc>
    <nc r="D11" t="inlineStr">
      <is>
        <t>Informațiile se vor prelua din cererea de finanțare și documentația tehnco-economică</t>
      </is>
    </nc>
    <ndxf>
      <font>
        <b/>
      </font>
      <alignment horizontal="center" vertical="center" wrapText="1"/>
      <border outline="0">
        <left style="thin">
          <color indexed="64"/>
        </left>
        <right style="thin">
          <color indexed="64"/>
        </right>
        <bottom style="thin">
          <color indexed="64"/>
        </bottom>
      </border>
    </ndxf>
  </rcc>
  <rcc rId="1499" sId="1">
    <nc r="D78" t="inlineStr">
      <is>
        <t>Informațiile se vor prelua din cererea de finanțare, fisele de post si CV-uri,dupa caz</t>
      </is>
    </nc>
  </rcc>
  <rfmt sheetId="1" sqref="D78">
    <dxf>
      <alignment wrapText="1"/>
    </dxf>
  </rfmt>
  <rfmt sheetId="1" sqref="D80" start="0" length="2147483647">
    <dxf>
      <font>
        <b val="0"/>
      </font>
    </dxf>
  </rfmt>
  <rfmt sheetId="1" sqref="D80" start="0" length="2147483647">
    <dxf>
      <font>
        <i/>
      </font>
    </dxf>
  </rfmt>
  <rfmt sheetId="1" sqref="D89" start="0" length="2147483647">
    <dxf>
      <font>
        <b val="0"/>
      </font>
    </dxf>
  </rfmt>
  <rfmt sheetId="1" sqref="D89" start="0" length="2147483647">
    <dxf>
      <font>
        <i/>
      </font>
    </dxf>
  </rfmt>
  <rfmt sheetId="1" sqref="D93" start="0" length="2147483647">
    <dxf>
      <font>
        <b val="0"/>
      </font>
    </dxf>
  </rfmt>
  <rfmt sheetId="1" sqref="D93" start="0" length="2147483647">
    <dxf>
      <font>
        <i/>
      </font>
    </dxf>
  </rfmt>
  <rfmt sheetId="1" sqref="D97" start="0" length="2147483647">
    <dxf>
      <font>
        <b val="0"/>
      </font>
    </dxf>
  </rfmt>
  <rfmt sheetId="1" sqref="D97" start="0" length="2147483647">
    <dxf>
      <font>
        <i/>
      </font>
    </dxf>
  </rfmt>
  <rfmt sheetId="1" sqref="D49" start="0" length="2147483647">
    <dxf>
      <font>
        <b val="0"/>
      </font>
    </dxf>
  </rfmt>
  <rfmt sheetId="1" sqref="D49" start="0" length="2147483647">
    <dxf>
      <font>
        <i/>
      </font>
    </dxf>
  </rfmt>
  <rfmt sheetId="1" sqref="D11" start="0" length="2147483647">
    <dxf>
      <font>
        <b val="0"/>
      </font>
    </dxf>
  </rfmt>
  <rfmt sheetId="1" sqref="D11" start="0" length="2147483647">
    <dxf>
      <font>
        <i/>
      </font>
    </dxf>
  </rfmt>
  <rcv guid="{808A370B-B833-4A24-93C8-037CADD0E8BC}" action="delete"/>
  <rdn rId="0" localSheetId="1" customView="1" name="Z_808A370B_B833_4A24_93C8_037CADD0E8BC_.wvu.Rows" hidden="1" oldHidden="1">
    <formula>Sheet1!$4:$7,Sheet1!$27:$27,Sheet1!$83:$83,Sheet1!$102:$118</formula>
    <oldFormula>Sheet1!$4:$7,Sheet1!$27:$27,Sheet1!$83:$83,Sheet1!$102:$118</oldFormula>
  </rdn>
  <rcv guid="{808A370B-B833-4A24-93C8-037CADD0E8BC}"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 sId="1">
    <oc r="C79">
      <v>3</v>
    </oc>
    <nc r="C79">
      <v>2</v>
    </nc>
  </rcc>
  <rcc rId="1502" sId="1">
    <oc r="C78">
      <v>3</v>
    </oc>
    <nc r="C78">
      <v>2</v>
    </nc>
  </rcc>
  <rcc rId="1503" sId="1">
    <oc r="C98">
      <v>4</v>
    </oc>
    <nc r="C98">
      <v>5</v>
    </nc>
  </rcc>
  <rcc rId="1504" sId="1">
    <oc r="C99">
      <v>3</v>
    </oc>
    <nc r="C99">
      <v>4</v>
    </nc>
  </rcc>
  <rcc rId="1505" sId="1">
    <oc r="C97">
      <v>4</v>
    </oc>
    <nc r="C97">
      <v>5</v>
    </nc>
  </rcc>
  <rcv guid="{808A370B-B833-4A24-93C8-037CADD0E8BC}" action="delete"/>
  <rdn rId="0" localSheetId="1" customView="1" name="Z_808A370B_B833_4A24_93C8_037CADD0E8BC_.wvu.Rows" hidden="1" oldHidden="1">
    <formula>Sheet1!$4:$7,Sheet1!$27:$27,Sheet1!$83:$83,Sheet1!$102:$118</formula>
    <oldFormula>Sheet1!$4:$7,Sheet1!$27:$27,Sheet1!$83:$83,Sheet1!$102:$118</oldFormula>
  </rdn>
  <rcv guid="{808A370B-B833-4A24-93C8-037CADD0E8BC}"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7" sId="1">
    <oc r="B12" t="inlineStr">
      <is>
        <r>
          <rPr>
            <b/>
            <sz val="11"/>
            <rFont val="Calibri"/>
            <family val="2"/>
          </rPr>
          <t>Contribuția proiectului la dezvoltarea locală, impactul economic preconizat, respectiv rolul obiectivului de patrimoniu în dezvoltarea economică a arealului în care este localizat</t>
        </r>
        <r>
          <rPr>
            <b/>
            <sz val="8"/>
            <rFont val="Calibri"/>
            <family val="2"/>
          </rPr>
          <t xml:space="preserve"> *</t>
        </r>
        <r>
          <rPr>
            <sz val="8"/>
            <rFont val="Calibri"/>
            <family val="2"/>
          </rPr>
          <t>Punctajul este cumulativ (1.1.1;1.1.2;1.1.3;1.1.4;)</t>
        </r>
      </is>
    </oc>
    <nc r="B12" t="inlineStr">
      <is>
        <r>
          <rPr>
            <b/>
            <sz val="11"/>
            <rFont val="Calibri"/>
            <family val="2"/>
          </rPr>
          <t>Proiectul are efect multiplicator, respectiv contribuie la dezvoltarea locală,  este preconizat impactul economic , are rol în dezvoltarea economică a arealului în care este localizat</t>
        </r>
        <r>
          <rPr>
            <b/>
            <sz val="8"/>
            <rFont val="Calibri"/>
            <family val="2"/>
          </rPr>
          <t xml:space="preserve"> *</t>
        </r>
        <r>
          <rPr>
            <sz val="8"/>
            <rFont val="Calibri"/>
            <family val="2"/>
          </rPr>
          <t>Punctajul este cumulativ (1.1.1 +1.1.2+1.1.3+1.1.4+1.1.5)</t>
        </r>
      </is>
    </nc>
  </rcc>
  <rrc rId="1508" sId="1" ref="A27:XFD27" action="deleteRow">
    <undo index="65535" exp="area" ref3D="1" dr="$A$102:$XFD$118" dn="Z_808A370B_B833_4A24_93C8_037CADD0E8BC_.wvu.Rows" sId="1"/>
    <undo index="65535" exp="area" ref3D="1" dr="$A$83:$XFD$83" dn="Z_808A370B_B833_4A24_93C8_037CADD0E8BC_.wvu.Rows" sId="1"/>
    <undo index="65535" exp="area" ref3D="1" dr="$A$27:$XFD$27" dn="Z_808A370B_B833_4A24_93C8_037CADD0E8BC_.wvu.Rows" sId="1"/>
    <undo index="65535" exp="area" ref3D="1" dr="$A$83:$XFD$83" dn="Z_4676C8D8_F9A1_484F_A138_09EC67316176_.wvu.Rows" sId="1"/>
    <undo index="65535" exp="area" ref3D="1" dr="$A$83:$XFD$83" dn="Z_3AB87FB7_47D8_4EF9_B813_D6468B3680AF_.wvu.Rows" sId="1"/>
    <rfmt sheetId="1" xfDxf="1" sqref="A27:XFD27" start="0" length="0"/>
    <rcc rId="0" sId="1" dxf="1">
      <nc r="A27">
        <v>2</v>
      </nc>
      <ndxf>
        <font>
          <b/>
          <sz val="11"/>
          <color theme="1"/>
          <name val="Calibri"/>
          <family val="2"/>
          <charset val="238"/>
          <scheme val="minor"/>
        </font>
        <fill>
          <patternFill patternType="solid">
            <bgColor rgb="FFFFC000"/>
          </patternFill>
        </fill>
        <alignment horizontal="center" vertical="center" wrapText="1"/>
        <border outline="0">
          <left style="thin">
            <color indexed="64"/>
          </left>
          <right style="thin">
            <color indexed="64"/>
          </right>
          <top style="thin">
            <color indexed="64"/>
          </top>
          <bottom style="thin">
            <color indexed="64"/>
          </bottom>
        </border>
      </ndxf>
    </rcc>
    <rcc rId="0" sId="1" dxf="1">
      <nc r="B27" t="inlineStr">
        <is>
          <t xml:space="preserve">Contribuţia proiectului la realizarea obiectivului specific </t>
        </is>
      </nc>
      <ndxf>
        <font>
          <b/>
          <sz val="11"/>
          <color theme="1"/>
          <name val="Calibri"/>
          <family val="2"/>
          <charset val="238"/>
          <scheme val="minor"/>
        </font>
        <fill>
          <patternFill patternType="solid">
            <bgColor rgb="FFFFC000"/>
          </patternFill>
        </fill>
        <alignment horizontal="center" vertical="center" wrapText="1"/>
        <border outline="0">
          <left style="thin">
            <color indexed="64"/>
          </left>
          <right style="thin">
            <color indexed="64"/>
          </right>
          <top style="thin">
            <color indexed="64"/>
          </top>
          <bottom style="thin">
            <color indexed="64"/>
          </bottom>
        </border>
      </ndxf>
    </rcc>
    <rcc rId="0" sId="1" dxf="1">
      <nc r="C27">
        <v>10</v>
      </nc>
      <ndxf>
        <font>
          <b/>
          <sz val="11"/>
          <color theme="1"/>
          <name val="Calibri"/>
          <family val="2"/>
          <charset val="238"/>
          <scheme val="minor"/>
        </font>
        <fill>
          <patternFill patternType="solid">
            <bgColor rgb="FFFFC000"/>
          </patternFill>
        </fill>
        <alignment horizontal="center" vertical="center" wrapText="1"/>
        <border outline="0">
          <left style="thin">
            <color indexed="64"/>
          </left>
          <right style="thin">
            <color indexed="64"/>
          </right>
          <top style="thin">
            <color indexed="64"/>
          </top>
          <bottom style="thin">
            <color indexed="64"/>
          </bottom>
        </border>
      </ndxf>
    </rcc>
    <rcc rId="0" sId="1" dxf="1">
      <nc r="D27" t="inlineStr">
        <is>
          <t>Informațiile se vor prelua din cererea de finanțare</t>
        </is>
      </nc>
      <ndxf>
        <font>
          <b/>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rc>
  <rcc rId="1509" sId="1">
    <oc r="B13" t="inlineStr">
      <is>
        <r>
          <t xml:space="preserve">Există infrastructură de acces funcţională </t>
        </r>
        <r>
          <rPr>
            <sz val="11"/>
            <rFont val="Calibri"/>
            <family val="2"/>
          </rPr>
          <t>(a sau b sau c sau d)</t>
        </r>
      </is>
    </oc>
    <nc r="B13" t="inlineStr">
      <is>
        <r>
          <t xml:space="preserve">Accesibilitatea la obiectivul de investiție </t>
        </r>
        <r>
          <rPr>
            <sz val="11"/>
            <rFont val="Calibri"/>
            <family val="2"/>
          </rPr>
          <t>(se alege una din ipoteze: a , b , c sau d)</t>
        </r>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0" sId="1">
    <oc r="C15">
      <v>4</v>
    </oc>
    <nc r="C15">
      <v>3</v>
    </nc>
  </rcc>
  <rcc rId="1511" sId="1">
    <oc r="C16">
      <v>3</v>
    </oc>
    <nc r="C16">
      <v>2</v>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2" sId="1">
    <oc r="B18" t="inlineStr">
      <is>
        <r>
          <t xml:space="preserve">Există structuri de cazare clasificate în  localitate  </t>
        </r>
        <r>
          <rPr>
            <sz val="11"/>
            <rFont val="Calibri"/>
            <family val="2"/>
          </rPr>
          <t>(a sau b sau c)</t>
        </r>
      </is>
    </oc>
    <nc r="B18" t="inlineStr">
      <is>
        <r>
          <t xml:space="preserve">Există structuri de cazare clasificate în  localitate  </t>
        </r>
        <r>
          <rPr>
            <sz val="11"/>
            <rFont val="Calibri"/>
            <family val="2"/>
          </rPr>
          <t>(se alege una din ipoteze: a, b sau c)</t>
        </r>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3" sId="1">
    <oc r="C20">
      <v>4</v>
    </oc>
    <nc r="C20">
      <v>3</v>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4" sId="1">
    <oc r="B22" t="inlineStr">
      <is>
        <r>
          <t xml:space="preserve">Sunt desfăşurate activităţi economice realizate de terţi, exclusiv cazare,  în legătură cu obiectivul de patrimoniu, în localitatea respectivă </t>
        </r>
        <r>
          <rPr>
            <sz val="11"/>
            <rFont val="Calibri"/>
            <family val="2"/>
          </rPr>
          <t>(a sau b sau c)</t>
        </r>
      </is>
    </oc>
    <nc r="B22" t="inlineStr">
      <is>
        <r>
          <t xml:space="preserve">Sunt desfăşurate activităţi economice realizate de terţi,  în legătură cu obiectivul de patrimoniu, în localitatea respectivă </t>
        </r>
        <r>
          <rPr>
            <sz val="11"/>
            <rFont val="Calibri"/>
            <family val="2"/>
          </rPr>
          <t>(se alege una din ipoteze: a, b sau c)</t>
        </r>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5" sId="1">
    <oc r="C24">
      <v>3</v>
    </oc>
    <nc r="C24">
      <v>2</v>
    </nc>
  </rcc>
  <rcc rId="1516" sId="1">
    <oc r="B23" t="inlineStr">
      <is>
        <t xml:space="preserve">                                                          a. se desfăşoară mai multe activităţi economice realizate de terţi, exclusiv cazare, care sunt în legătură cu obiectivul de patrimoniu</t>
      </is>
    </oc>
    <nc r="B23" t="inlineStr">
      <is>
        <t xml:space="preserve">                                                          a. se desfăşoară două sau mai multe activităţi economice realizate de terţi, exclusiv cazare, care sunt în legătură cu obiectivul de patrimoniu</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7" sId="1">
    <oc r="B23" t="inlineStr">
      <is>
        <t xml:space="preserve">                                                          a. se desfăşoară două sau mai multe activităţi economice realizate de terţi, exclusiv cazare, care sunt în legătură cu obiectivul de patrimoniu</t>
      </is>
    </oc>
    <nc r="B23" t="inlineStr">
      <is>
        <t xml:space="preserve">                                               a. se desfăşoară două sau mai multe activităţi economice realizate de terţi, exclusiv cazare, care sunt în legătură cu obiectivul de patrimoniu</t>
      </is>
    </nc>
  </rcc>
  <rcc rId="1518" sId="1">
    <oc r="B24" t="inlineStr">
      <is>
        <t xml:space="preserve">                                                         b.  se desfăşoară cel puţin o activitate economică realizată de terţi, exclusiv cazare, care este în legătură cu obiectivul de patrimoniu</t>
      </is>
    </oc>
    <nc r="B24" t="inlineStr">
      <is>
        <t xml:space="preserve">                                               b.  se desfăşoară cel puţin o activitate economică realizată de terţi, exclusiv cazare, care este în legătură cu obiectivul de patrimoniu</t>
      </is>
    </nc>
  </rcc>
  <rcc rId="1519" sId="1">
    <oc r="B25" t="inlineStr">
      <is>
        <t xml:space="preserve">                                                        c. nu se desfăşoară activităţi economice realizate de terţi care sunt în legătură cu obiectivul de patrimoniu</t>
      </is>
    </oc>
    <nc r="B25" t="inlineStr">
      <is>
        <t xml:space="preserve">                                               c. nu se desfăşoară activităţi economice realizate de terţi care sunt în legătură cu obiectivul de patrimoniu</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0" sId="1">
    <oc r="B27" t="inlineStr">
      <is>
        <r>
          <t xml:space="preserve">Proiectul contribuie la creşterea numărului de vizitatori  </t>
        </r>
        <r>
          <rPr>
            <sz val="11"/>
            <rFont val="Calibri"/>
            <family val="2"/>
          </rPr>
          <t>(a sau b sau c)</t>
        </r>
      </is>
    </oc>
    <nc r="B27" t="inlineStr">
      <is>
        <r>
          <t xml:space="preserve">Proiectul contribuie la creşterea numărului de turiști/ vizitatori  </t>
        </r>
        <r>
          <rPr>
            <sz val="11"/>
            <rFont val="Calibri"/>
            <family val="2"/>
          </rPr>
          <t>(se alege una din ipoteze: a, b sau c)</t>
        </r>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1" sId="1">
    <oc r="B29" t="inlineStr">
      <is>
        <t xml:space="preserve">              b. Prin implementarea proiectului se preconizează  creşterea medie a numărului anual de vizitatori la obiectivul de patrimoniu de până la 5% (inclusiv 5%)</t>
      </is>
    </oc>
    <nc r="B29" t="inlineStr">
      <is>
        <t xml:space="preserve">              b. Prin implementarea proiectului se preconizează  creşterea medie a numărului anual de vizitatori la obiectivul de patrimoniu de până la 6% (inclusiv 6%)</t>
      </is>
    </nc>
  </rcc>
  <rcc rId="1522" sId="1">
    <oc r="B28" t="inlineStr">
      <is>
        <t xml:space="preserve">              a. Prin implementarea proiectului se preconizează o creşterea medie a numărului anual de vizitatori la obiectivul de patrimoniu cu peste 5%</t>
      </is>
    </oc>
    <nc r="B28" t="inlineStr">
      <is>
        <t xml:space="preserve">              a. Prin implementarea proiectului se preconizează o creşterea medie a numărului anual de vizitatori la obiectivul de patrimoniu cu peste 6% </t>
      </is>
    </nc>
  </rcc>
  <rcc rId="1523" sId="1">
    <oc r="C29">
      <v>8</v>
    </oc>
    <nc r="C29">
      <v>5</v>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4" sId="1">
    <oc r="B31" t="inlineStr">
      <is>
        <r>
          <t xml:space="preserve">Atractivitatea obiectivului de patrimoniu </t>
        </r>
        <r>
          <rPr>
            <sz val="8"/>
            <color theme="1"/>
            <rFont val="Calibri"/>
            <family val="2"/>
          </rPr>
          <t>*Punctajul este cumulativ (1.1.1;1.1.2;1.1.3;1.1.4;)</t>
        </r>
      </is>
    </oc>
    <nc r="B31" t="inlineStr">
      <is>
        <r>
          <t xml:space="preserve">Atractivitatea obiectivului de patrimoniu </t>
        </r>
        <r>
          <rPr>
            <sz val="8"/>
            <color theme="1"/>
            <rFont val="Calibri"/>
            <family val="2"/>
          </rPr>
          <t>*Punctajul este cumulativ (1.1.1 +1.1.2+1.1.3+1.1.4)</t>
        </r>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5" sId="1">
    <oc r="B37" t="inlineStr">
      <is>
        <t>a.Semnificație istorică legată de o anumită perioadă, un ctitor/scriitor/ autor/ curent/ stil</t>
      </is>
    </oc>
    <nc r="B37" t="inlineStr">
      <is>
        <t xml:space="preserve">                                                                                  a.Semnificație istorică legată de o anumită perioadă, un ctitor/scriitor/ autor/ curent/ stil</t>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6" sId="1">
    <oc r="B26" t="inlineStr">
      <is>
        <t xml:space="preserve">Monumentul istoric este inclus într-un circuit turistic/traseu cultural </t>
      </is>
    </oc>
    <nc r="B26" t="inlineStr">
      <is>
        <t xml:space="preserve">Obiectivul de patrimoniu este inclus într-un circuit turistic/traseu cultural </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7" sId="1">
    <oc r="B51" t="inlineStr">
      <is>
        <t>a.  Piesele scrise sunt corelate şi respectă concluziile din studiile de teren, expertiza tehnica,etc. Părţile desenate sunt complete şi corespund cu părţile scrise (memoriile tehnice pe specialități, caietele de sarcini și Formularele F1, F2 și F3)</t>
      </is>
    </oc>
    <nc r="B51" t="inlineStr">
      <is>
        <t>a.   Documentatia tehnică este corelată cu descrierea investitiei din CF, iar concluziile din expertiza tehnică, studiile de teren, auditul energetic, documentația de imunizare au fost preluate și respectate.</t>
      </is>
    </nc>
  </rcc>
  <rcc rId="1528" sId="1">
    <oc r="B53" t="inlineStr">
      <is>
        <t>c. Soluţia tehnică propusă prin proiect răspunde scopului/ obiectivelor acestuia</t>
      </is>
    </oc>
    <nc r="B53" t="inlineStr">
      <is>
        <t>c.  Soluţia tehnică propusă este una inovatoare, care propune măsuri peste standardele minime de calitate.</t>
      </is>
    </nc>
  </rcc>
  <rcc rId="1529" sId="1">
    <oc r="B48" t="inlineStr">
      <is>
        <t>Calitatea și  maturitatea proiectului*</t>
      </is>
    </oc>
    <nc r="B48" t="inlineStr">
      <is>
        <t>Calitatea și  maturitatea proiectului (corelare buget-  activiăți – obiective – documentație tehnico-economică)*</t>
      </is>
    </nc>
  </rcc>
  <rrc rId="1530" sId="1" ref="A56:XFD56" action="deleteRow">
    <undo index="65535" exp="ref" v="1" dr="C56" r="C48" sId="1"/>
    <undo index="65535" exp="area" ref3D="1" dr="$A$101:$XFD$117" dn="Z_808A370B_B833_4A24_93C8_037CADD0E8BC_.wvu.Rows" sId="1"/>
    <undo index="65535" exp="area" ref3D="1" dr="$A$82:$XFD$82" dn="Z_808A370B_B833_4A24_93C8_037CADD0E8BC_.wvu.Rows" sId="1"/>
    <undo index="65535" exp="area" ref3D="1" dr="$A$82:$XFD$82" dn="Z_4676C8D8_F9A1_484F_A138_09EC67316176_.wvu.Rows" sId="1"/>
    <undo index="65535" exp="area" ref3D="1" dr="$A$82:$XFD$82" dn="Z_3AB87FB7_47D8_4EF9_B813_D6468B3680AF_.wvu.Rows" sId="1"/>
    <rfmt sheetId="1" xfDxf="1" sqref="A56:XFD56" start="0" length="0"/>
    <rcc rId="0" sId="1" dxf="1">
      <nc r="A56" t="inlineStr">
        <is>
          <t>2.2</t>
        </is>
      </nc>
      <ndxf>
        <font>
          <b/>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ndxf>
    </rcc>
    <rcc rId="0" sId="1" dxf="1">
      <nc r="B56" t="inlineStr">
        <is>
          <t>Documentația tehnică respectă continutul cadru si metodologia de elaborare din HG 907/2016, este completa si coerenta, corespunde cu descrierea din CF</t>
        </is>
      </nc>
      <ndxf>
        <font>
          <b/>
          <sz val="11"/>
          <color theme="1"/>
          <name val="Calibri"/>
          <family val="2"/>
          <charset val="238"/>
          <scheme val="minor"/>
        </font>
        <alignment horizontal="left" vertical="center" wrapText="1"/>
        <border outline="0">
          <left style="thin">
            <color indexed="64"/>
          </left>
          <right style="thin">
            <color indexed="64"/>
          </right>
          <top style="thin">
            <color indexed="64"/>
          </top>
          <bottom style="thin">
            <color indexed="64"/>
          </bottom>
        </border>
      </ndxf>
    </rcc>
    <rcc rId="0" sId="1" dxf="1">
      <nc r="C56">
        <v>3</v>
      </nc>
      <ndxf>
        <font>
          <b/>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fmt sheetId="1" sqref="D56" start="0" length="0">
      <dxf>
        <font>
          <b/>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r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1" sId="1">
    <oc r="B51" t="inlineStr">
      <is>
        <t>a.   Documentatia tehnică este corelată cu descrierea investitiei din CF, iar concluziile din expertiza tehnică, studiile de teren, auditul energetic, documentația de imunizare au fost preluate și respectate.</t>
      </is>
    </oc>
    <nc r="B51" t="inlineStr">
      <is>
        <t xml:space="preserve">a.   Documentatia tehnică este corelată cu descrierea investitiei din CF, iar concluziile din expertiza tehnică, studiile de teren, auditul energetic, documentația de imunizare au fost preluate și respectate. </t>
      </is>
    </nc>
  </rcc>
  <rcc rId="1532" sId="1">
    <oc r="C64">
      <v>1</v>
    </oc>
    <nc r="C64">
      <v>0</v>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3" sId="1">
    <oc r="B48" t="inlineStr">
      <is>
        <t>Calitatea și  maturitatea proiectului (corelare buget-  activiăți – obiective – documentație tehnico-economică)*</t>
      </is>
    </oc>
    <nc r="B48" t="inlineStr">
      <is>
        <t>Calitatea și  maturitatea proiectului (corelare buget - activiăți – obiective – documentație tehnico-economică)*</t>
      </is>
    </nc>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4" sId="1">
    <oc r="B49" t="inlineStr">
      <is>
        <t xml:space="preserve"> Calitatea/coerența documentaţiei tehnico-economice / faza PT</t>
      </is>
    </oc>
    <nc r="B49" t="inlineStr">
      <is>
        <t xml:space="preserve"> Calitatea/coerența documentaţiei tehnico-economice (faza PT)</t>
      </is>
    </nc>
  </rcc>
  <rcc rId="1535" sId="1">
    <oc r="B48" t="inlineStr">
      <is>
        <t>Calitatea și  maturitatea proiectului (corelare buget - activiăți – obiective – documentație tehnico-economică)*</t>
      </is>
    </oc>
    <nc r="B48" t="inlineStr">
      <is>
        <t>Calitatea și  maturitatea proiectului (corelare buget - activiăți – obiective – documentație tehnico-economică) - punctaj cumulativ  2.1, 2.2, 2.3, 2.4</t>
      </is>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6" sId="1">
    <oc r="B54" t="inlineStr">
      <is>
        <t>d. Situaţia actuală/existentă a obiectivului de investiţii este detaliată şi completă. Există corelare între amplasamentul investiţiei cu privire la prevederile PT,  Certificat de Urbanism /Autorizaţie de construire (după caz), cererea de finanţare - descrierea investiţiei şi documentele privind imobilul sunt anexate la cererea de finanţare</t>
      </is>
    </oc>
    <nc r="B54" t="inlineStr">
      <is>
        <t>d. Situaţia actuală/existentă a obiectivului de investiţii este descrisă detaliată. Există corelare între amplasamentul investiţiei din documentația tehnico-economică și Autorizaţie de construire, cererea de finanţare - descrierea investiţiei şi documentele privind imobilul sunt anexate la cererea de finanţare</t>
      </is>
    </nc>
  </rcc>
  <rcc rId="1537" sId="1">
    <oc r="B51" t="inlineStr">
      <is>
        <t xml:space="preserve">a.   Documentatia tehnică este corelată cu descrierea investitiei din CF, iar concluziile din expertiza tehnică, studiile de teren, auditul energetic, documentația de imunizare au fost preluate și respectate. </t>
      </is>
    </oc>
    <nc r="B51" t="inlineStr">
      <is>
        <t xml:space="preserve">a.   Documentatia tehnică descrie detaliat investiția propusă, inclusiv amplasamentul investiței, și este corelată cu descrierea investitiei din CF, cu Autorizația de construire, iar concluziile din expertiza tehnică, studiile de teren, auditul energetic, documentația de imunizare au fost preluate și respectate. </t>
      </is>
    </nc>
  </rcc>
  <rrc rId="1538" sId="1" ref="A54:XFD54" action="deleteRow">
    <undo index="65535" exp="ref" v="1" dr="C54" r="C49" sId="1"/>
    <undo index="65535" exp="area" ref3D="1" dr="$A$100:$XFD$116" dn="Z_808A370B_B833_4A24_93C8_037CADD0E8BC_.wvu.Rows" sId="1"/>
    <undo index="65535" exp="area" ref3D="1" dr="$A$81:$XFD$81" dn="Z_808A370B_B833_4A24_93C8_037CADD0E8BC_.wvu.Rows" sId="1"/>
    <undo index="65535" exp="area" ref3D="1" dr="$A$81:$XFD$81" dn="Z_4676C8D8_F9A1_484F_A138_09EC67316176_.wvu.Rows" sId="1"/>
    <undo index="65535" exp="area" ref3D="1" dr="$A$81:$XFD$81" dn="Z_3AB87FB7_47D8_4EF9_B813_D6468B3680AF_.wvu.Rows" sId="1"/>
    <rfmt sheetId="1" xfDxf="1" sqref="A54:XFD54" start="0" length="0"/>
    <rfmt sheetId="1" sqref="A54"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cc rId="0" sId="1" dxf="1">
      <nc r="B54" t="inlineStr">
        <is>
          <t>d. Situaţia actuală/existentă a obiectivului de investiţii este descrisă detaliată. Există corelare între amplasamentul investiţiei din documentația tehnico-economică și Autorizaţie de construire, cererea de finanţare - descrierea investiţiei şi documentele privind imobilul sunt anexate la cererea de finanţare</t>
        </is>
      </nc>
      <n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cc rId="0" sId="1" dxf="1">
      <nc r="C54">
        <v>1</v>
      </nc>
      <n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fmt sheetId="1" sqref="D54" start="0" length="0">
      <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rc>
  <rcc rId="1539" sId="1">
    <oc r="B50" t="inlineStr">
      <is>
        <t>* Punctajul este cumulativ (a+b +c+d+e)</t>
      </is>
    </oc>
    <nc r="B50" t="inlineStr">
      <is>
        <t xml:space="preserve">* Punctajul este cumulativ </t>
      </is>
    </nc>
  </rcc>
  <rrc rId="1540" sId="1" ref="A50:XFD50" action="deleteRow">
    <undo index="65535" exp="area" ref3D="1" dr="$A$99:$XFD$115" dn="Z_808A370B_B833_4A24_93C8_037CADD0E8BC_.wvu.Rows" sId="1"/>
    <undo index="65535" exp="area" ref3D="1" dr="$A$80:$XFD$80" dn="Z_808A370B_B833_4A24_93C8_037CADD0E8BC_.wvu.Rows" sId="1"/>
    <undo index="65535" exp="area" ref3D="1" dr="$A$80:$XFD$80" dn="Z_4676C8D8_F9A1_484F_A138_09EC67316176_.wvu.Rows" sId="1"/>
    <undo index="65535" exp="area" ref3D="1" dr="$A$80:$XFD$80" dn="Z_3AB87FB7_47D8_4EF9_B813_D6468B3680AF_.wvu.Rows" sId="1"/>
    <rfmt sheetId="1" xfDxf="1" sqref="A50:XFD50" start="0" length="0"/>
    <rfmt sheetId="1" sqref="A50"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cc rId="0" sId="1" dxf="1">
      <nc r="B50" t="inlineStr">
        <is>
          <t xml:space="preserve">* Punctajul este cumulativ </t>
        </is>
      </nc>
      <ndxf>
        <font>
          <sz val="11"/>
          <color auto="1"/>
          <name val="Calibri"/>
          <family val="2"/>
          <charset val="238"/>
          <scheme val="minor"/>
        </font>
        <alignment horizontal="left" vertical="center" wrapText="1"/>
        <border outline="0">
          <left style="thin">
            <color indexed="64"/>
          </left>
          <right style="thin">
            <color indexed="64"/>
          </right>
          <top style="thin">
            <color indexed="64"/>
          </top>
          <bottom style="thin">
            <color indexed="64"/>
          </bottom>
        </border>
      </ndxf>
    </rcc>
    <rfmt sheetId="1" sqref="C50" start="0" length="0">
      <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fmt sheetId="1" sqref="D50" start="0" length="0">
      <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rc>
  <rcc rId="1541" sId="1">
    <oc r="B49" t="inlineStr">
      <is>
        <t xml:space="preserve"> Calitatea/coerența documentaţiei tehnico-economice (faza PT)</t>
      </is>
    </oc>
    <nc r="B49" t="inlineStr">
      <is>
        <t xml:space="preserve"> Calitatea/coerența documentaţiei tehnico-economice (faza PT) - punctaj cumulativ</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2" sId="1">
    <oc r="B50" t="inlineStr">
      <is>
        <t xml:space="preserve">a.   Documentatia tehnică descrie detaliat investiția propusă, inclusiv amplasamentul investiței, și este corelată cu descrierea investitiei din CF, cu Autorizația de construire, iar concluziile din expertiza tehnică, studiile de teren, auditul energetic, documentația de imunizare au fost preluate și respectate. </t>
      </is>
    </oc>
    <nc r="B50" t="inlineStr">
      <is>
        <t xml:space="preserve">a.   Documentatia tehnică descrie detaliat și justificat investiția propusă, inclusiv amplasamentul investiței, și este corelată cu descrierea investitiei din CF, cu Autorizația de construire, iar concluziile din expertiza tehnică, studiile de teren, auditul energetic, documentația de imunizare au fost preluate și respectate. </t>
      </is>
    </nc>
  </rcc>
  <rcc rId="1543" sId="1">
    <oc r="B53" t="inlineStr">
      <is>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is>
    </oc>
    <nc r="B53" t="inlineStr">
      <is>
        <t>e.  Memoriile tehnice pe specialități sunt corelate cu Memoriul Tehnic General. Eşalonarea costurilor este corelată cu graficul de realizare a investiţiei. Graficul de realizare a investiției este corelat cu calendarul activităților din cadrul cererii de finanțare</t>
      </is>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4" sId="1">
    <oc r="C49">
      <f>C50+C51+C52+#REF!+C53</f>
    </oc>
    <nc r="C49">
      <f>C50+C51+C52+C53</f>
    </nc>
  </rcc>
  <rcc rId="1545" sId="1">
    <oc r="B54" t="inlineStr">
      <is>
        <t>Concordanța buget/Deviz general*</t>
      </is>
    </oc>
    <nc r="B54" t="inlineStr">
      <is>
        <t>Concordanța buget-obiective-activități: punctaj cumulativ</t>
      </is>
    </nc>
  </rcc>
  <rrc rId="1546" sId="1" ref="A55:XFD55" action="deleteRow">
    <undo index="65535" exp="area" ref3D="1" dr="$A$98:$XFD$114" dn="Z_808A370B_B833_4A24_93C8_037CADD0E8BC_.wvu.Rows" sId="1"/>
    <undo index="65535" exp="area" ref3D="1" dr="$A$79:$XFD$79" dn="Z_808A370B_B833_4A24_93C8_037CADD0E8BC_.wvu.Rows" sId="1"/>
    <undo index="65535" exp="area" ref3D="1" dr="$A$79:$XFD$79" dn="Z_4676C8D8_F9A1_484F_A138_09EC67316176_.wvu.Rows" sId="1"/>
    <undo index="65535" exp="area" ref3D="1" dr="$A$79:$XFD$79" dn="Z_3AB87FB7_47D8_4EF9_B813_D6468B3680AF_.wvu.Rows" sId="1"/>
    <rfmt sheetId="1" xfDxf="1" sqref="A55:XFD55" start="0" length="0"/>
    <rfmt sheetId="1" sqref="A55" start="0" length="0">
      <dxf>
        <numFmt numFmtId="30" formatCode="@"/>
        <alignment horizontal="center" vertical="center" wrapText="1"/>
        <border outline="0">
          <left style="thin">
            <color indexed="64"/>
          </left>
          <right style="thin">
            <color indexed="64"/>
          </right>
          <top style="thin">
            <color indexed="64"/>
          </top>
          <bottom style="thin">
            <color indexed="64"/>
          </bottom>
        </border>
      </dxf>
    </rfmt>
    <rcc rId="0" sId="1" dxf="1">
      <nc r="B55" t="inlineStr">
        <is>
          <t>* Punctajul este cumulativ (a. +b. + c.+d.+e.)</t>
        </is>
      </nc>
      <ndxf>
        <font>
          <sz val="8"/>
          <color auto="1"/>
          <name val="Calibri"/>
          <family val="2"/>
          <charset val="238"/>
          <scheme val="minor"/>
        </font>
        <alignment horizontal="left" vertical="center" wrapText="1"/>
        <border outline="0">
          <left style="thin">
            <color indexed="64"/>
          </left>
          <right style="thin">
            <color indexed="64"/>
          </right>
          <top style="thin">
            <color indexed="64"/>
          </top>
          <bottom style="thin">
            <color indexed="64"/>
          </bottom>
        </border>
      </ndxf>
    </rcc>
    <rfmt sheetId="1" sqref="C55" start="0" length="0">
      <dxf>
        <alignment horizontal="center" vertical="center" wrapText="1"/>
        <border outline="0">
          <left style="thin">
            <color indexed="64"/>
          </left>
          <right style="thin">
            <color indexed="64"/>
          </right>
          <top style="thin">
            <color indexed="64"/>
          </top>
          <bottom style="thin">
            <color indexed="64"/>
          </bottom>
        </border>
      </dxf>
    </rfmt>
    <rfmt sheetId="1" sqref="D55" start="0" length="0">
      <dxf>
        <alignment horizontal="center" vertical="center" wrapText="1"/>
        <border outline="0">
          <left style="thin">
            <color indexed="64"/>
          </left>
          <right style="thin">
            <color indexed="64"/>
          </right>
          <top style="thin">
            <color indexed="64"/>
          </top>
          <bottom style="thin">
            <color indexed="64"/>
          </bottom>
        </border>
      </dxf>
    </rfmt>
  </rrc>
  <rrc rId="1547" sId="1" ref="A58:XFD58" action="deleteRow">
    <undo index="65535" exp="ref" v="1" dr="C58" r="C54" sId="1"/>
    <undo index="65535" exp="area" ref3D="1" dr="$A$97:$XFD$113" dn="Z_808A370B_B833_4A24_93C8_037CADD0E8BC_.wvu.Rows" sId="1"/>
    <undo index="65535" exp="area" ref3D="1" dr="$A$78:$XFD$78" dn="Z_808A370B_B833_4A24_93C8_037CADD0E8BC_.wvu.Rows" sId="1"/>
    <undo index="65535" exp="area" ref3D="1" dr="$A$78:$XFD$78" dn="Z_4676C8D8_F9A1_484F_A138_09EC67316176_.wvu.Rows" sId="1"/>
    <undo index="65535" exp="area" ref3D="1" dr="$A$78:$XFD$78" dn="Z_3AB87FB7_47D8_4EF9_B813_D6468B3680AF_.wvu.Rows" sId="1"/>
    <rfmt sheetId="1" xfDxf="1" sqref="A58:XFD58" start="0" length="0"/>
    <rfmt sheetId="1" sqref="A58" start="0" length="0">
      <dxf>
        <font>
          <i/>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cc rId="0" sId="1" dxf="1">
      <nc r="B58" t="inlineStr">
        <is>
          <t>d.   Bugetul a fost întocmit respectând prevederile Hotărârii Guvernului nr. 873/ 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justă.Există corespondenţă între Devizul General aferent investiţiei şi bugetul proiectului.</t>
        </is>
      </nc>
      <ndxf>
        <font>
          <i/>
          <sz val="11"/>
          <color auto="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cc rId="0" sId="1" dxf="1">
      <nc r="C58">
        <v>1</v>
      </nc>
      <n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fmt sheetId="1" sqref="D58" start="0" length="0">
      <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r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8" sId="1">
    <oc r="B54" t="inlineStr">
      <is>
        <t>Concordanța buget-obiective-activități: punctaj cumulativ</t>
      </is>
    </oc>
    <nc r="B54" t="inlineStr">
      <is>
        <r>
          <t xml:space="preserve">Concordanța buget-obiective-activități: </t>
        </r>
        <r>
          <rPr>
            <sz val="11"/>
            <color theme="1"/>
            <rFont val="Calibri"/>
            <family val="2"/>
          </rPr>
          <t>punctaj cumulativ</t>
        </r>
      </is>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9" sId="1">
    <oc r="B55" t="inlineStr">
      <is>
        <t>a. Costurile sunt realiste(corect estimate), suficiente și necesare pentru implementarea proiectului</t>
      </is>
    </oc>
    <nc r="B55" t="inlineStr">
      <is>
        <t xml:space="preserve">a. Valorile prevăzute în bugetul proiectului sunt bine fundamentate, sunt justificate prin documente relevante, sunt corelate cu obiectivele proiectului, activitățile prevăzute, resursele alocate/estimate și cu valorile estimate ale achizițiilor publice.   </t>
      </is>
    </nc>
  </rcc>
  <rcc rId="1550" sId="1">
    <oc r="B56" t="inlineStr">
      <is>
        <t>b. Costurile sunt  suficiente şi necesare pentru implementarea proiectului</t>
      </is>
    </oc>
    <nc r="B56" t="inlineStr">
      <is>
        <t>b. Documentele care stau la baza fundamentării bugetului eligibil sunt elaborate pe baza unor surse verificabile și țin cont de prevederile ghidului solicitantului  în ceea ce privește încadrarea corectă a tipurilor de cheltuieli</t>
      </is>
    </nc>
  </rcc>
  <rcc rId="1551" sId="1">
    <oc r="B57" t="inlineStr">
      <is>
        <t>c. Bugetul din cererea de finanţare este complet şi corelat cu obiectivele proiectului, activitatile prevazute, resurse alocate/estimate, planul de achiziții</t>
      </is>
    </oc>
    <nc r="B57" t="inlineStr">
      <is>
        <t>c. Valoarea categoriilor de lucrări din devizul pe obiect este fundamentată în proporție de 100% pe baza cantităţilor de lucrări şi a preţurilor acestora (pe baza unor surse verificabile și realiste). 
Valorile estimate ale dotărilor/echipamentelor sunt fundamentate în proporție de 100% în baza ofertelor/studiilor de piață etc.
Există corespondenţă între Devizul General aferent investiţiei şi bugetul proiectului.</t>
      </is>
    </nc>
  </rcc>
  <rcv guid="{4676C8D8-F9A1-484F-A138-09EC67316176}" action="delete"/>
  <rdn rId="0" localSheetId="1" customView="1" name="Z_4676C8D8_F9A1_484F_A138_09EC67316176_.wvu.Rows" hidden="1" oldHidden="1">
    <formula>Sheet1!$4:$7,Sheet1!$77:$77</formula>
    <oldFormula>Sheet1!$4:$7,Sheet1!$77:$77</oldFormula>
  </rdn>
  <rcv guid="{4676C8D8-F9A1-484F-A138-09EC67316176}"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3" sId="1">
    <oc r="C56">
      <v>1</v>
    </oc>
    <nc r="C56">
      <v>2</v>
    </nc>
  </rcc>
  <rcc rId="1554" sId="1">
    <oc r="C57">
      <v>1</v>
    </oc>
    <nc r="C57">
      <v>2</v>
    </nc>
  </rcc>
  <rcc rId="1555" sId="1">
    <oc r="C54">
      <f>C55+C56+C57+#REF!</f>
    </oc>
    <nc r="C54">
      <f>C55+C56+C57</f>
    </nc>
  </rcc>
  <rcc rId="1556" sId="1">
    <oc r="C53">
      <v>1</v>
    </oc>
    <nc r="C53">
      <v>2</v>
    </nc>
  </rcc>
  <rcc rId="1557" sId="1">
    <oc r="C48">
      <f>C49+#REF!+C54+C58+C61</f>
    </oc>
    <nc r="C48">
      <f>C49+C54+C58+C61</f>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8" sId="1">
    <oc r="C71">
      <v>1</v>
    </oc>
    <nc r="C71">
      <v>0</v>
    </nc>
  </rcc>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9" sId="1">
    <oc r="B54" t="inlineStr">
      <is>
        <r>
          <t xml:space="preserve">Concordanța buget-obiective-activități: </t>
        </r>
        <r>
          <rPr>
            <sz val="11"/>
            <color theme="1"/>
            <rFont val="Calibri"/>
            <family val="2"/>
          </rPr>
          <t>punctaj cumulativ</t>
        </r>
      </is>
    </oc>
    <nc r="B54" t="inlineStr">
      <is>
        <r>
          <t xml:space="preserve">Corelare buget-obiective-activități: </t>
        </r>
        <r>
          <rPr>
            <sz val="11"/>
            <color theme="1"/>
            <rFont val="Calibri"/>
            <family val="2"/>
          </rPr>
          <t>punctaj cumulativ</t>
        </r>
      </is>
    </nc>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60" sId="1">
    <oc r="A54" t="inlineStr">
      <is>
        <t>2.3</t>
      </is>
    </oc>
    <nc r="A54" t="inlineStr">
      <is>
        <t>2.2</t>
      </is>
    </nc>
  </rcc>
  <rcc rId="1561" sId="1">
    <oc r="A58" t="inlineStr">
      <is>
        <t>2.4</t>
      </is>
    </oc>
    <nc r="A58" t="inlineStr">
      <is>
        <t>2.3</t>
      </is>
    </nc>
  </rcc>
  <rcc rId="1562" sId="1">
    <oc r="A61" t="inlineStr">
      <is>
        <t>2.5</t>
      </is>
    </oc>
    <nc r="A61" t="inlineStr">
      <is>
        <t>2.4</t>
      </is>
    </nc>
  </rcc>
  <rcc rId="1563" sId="1">
    <oc r="C62">
      <v>2</v>
    </oc>
    <nc r="C62">
      <v>1</v>
    </nc>
  </rcc>
  <rcc rId="1564" sId="1">
    <oc r="C61">
      <v>2</v>
    </oc>
    <nc r="C61">
      <v>1</v>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676C8D8-F9A1-484F-A138-09EC67316176}" action="delete"/>
  <rdn rId="0" localSheetId="1" customView="1" name="Z_4676C8D8_F9A1_484F_A138_09EC67316176_.wvu.Rows" hidden="1" oldHidden="1">
    <formula>Sheet1!$4:$7,Sheet1!$77:$77</formula>
    <oldFormula>Sheet1!$4:$7,Sheet1!$77:$77</oldFormula>
  </rdn>
  <rcv guid="{4676C8D8-F9A1-484F-A138-09EC67316176}"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66" sId="1" ref="A74:XFD74" action="insertRow">
    <undo index="65535" exp="area" ref3D="1" dr="$A$96:$XFD$112" dn="Z_808A370B_B833_4A24_93C8_037CADD0E8BC_.wvu.Rows" sId="1"/>
    <undo index="65535" exp="area" ref3D="1" dr="$A$77:$XFD$77" dn="Z_808A370B_B833_4A24_93C8_037CADD0E8BC_.wvu.Rows" sId="1"/>
    <undo index="65535" exp="area" ref3D="1" dr="$A$77:$XFD$77" dn="Z_4676C8D8_F9A1_484F_A138_09EC67316176_.wvu.Rows" sId="1"/>
    <undo index="65535" exp="area" ref3D="1" dr="$A$77:$XFD$77" dn="Z_3AB87FB7_47D8_4EF9_B813_D6468B3680AF_.wvu.Rows" sId="1"/>
  </rrc>
  <rcc rId="1567" sId="1">
    <nc r="A74" t="inlineStr">
      <is>
        <t>4.2</t>
      </is>
    </nc>
  </rcc>
  <rcc rId="1568" sId="1">
    <oc r="B73" t="inlineStr">
      <is>
        <t>Resursele materiale și umane(echipa de proiect) sunt clar definite și sunt adecvate pentru implementarea proiectului(echipa propusă are experiență, competențe profesionale și calificările necesare pentru domeniul proiectului)</t>
      </is>
    </oc>
    <nc r="B73" t="inlineStr">
      <is>
        <t xml:space="preserve">Solicitantul are o strategie clară pentru monitorizarea implementării și post-implementării proiectului, există o clară repartizare a sarcinilor în acest sens, proceduri și un calendar al activităților de monitorizare. În cadrul organizației solicitantului există proceduri de verificare/ supervizare a activității echipei de proiect. </t>
      </is>
    </nc>
  </rcc>
  <rcc rId="1569" sId="1">
    <nc r="B74" t="inlineStr">
      <is>
        <t>Solicitantul are prevăzute o serie de proceduri pentru monitorizarea implementării și post-implementării proiectului și un calendar al activităților de monitorizare, dar nu există o strategie clară. La nivelul organizației solicitantului nu există proceduri specifice de verificare/ supervizare a activității echipei de proiect</t>
      </is>
    </nc>
  </rcc>
  <rcc rId="1570" sId="1">
    <oc r="C73">
      <v>2</v>
    </oc>
    <nc r="C73">
      <v>6</v>
    </nc>
  </rcc>
  <rcc rId="1571" sId="1">
    <nc r="C74">
      <v>3</v>
    </nc>
  </rcc>
  <rcc rId="1572" sId="1">
    <oc r="B72" t="inlineStr">
      <is>
        <t>Capacitate operațională</t>
      </is>
    </oc>
    <nc r="B72" t="inlineStr">
      <is>
        <t>Capacitate operațională - se alege una din ipoteze</t>
      </is>
    </nc>
  </rcc>
  <rcc rId="1573" sId="1">
    <oc r="C72">
      <v>2</v>
    </oc>
    <nc r="C72">
      <v>6</v>
    </nc>
  </rcc>
  <rfmt sheetId="1" sqref="C72" start="0" length="2147483647">
    <dxf>
      <font>
        <b/>
      </font>
    </dxf>
  </rfmt>
  <rcc rId="1574" sId="1">
    <oc r="C65">
      <v>3</v>
    </oc>
    <nc r="C65">
      <v>4</v>
    </nc>
  </rcc>
  <rcc rId="1575" sId="1">
    <oc r="C66">
      <v>3</v>
    </oc>
    <nc r="C66">
      <v>4</v>
    </nc>
  </rcc>
  <rcv guid="{4676C8D8-F9A1-484F-A138-09EC67316176}" action="delete"/>
  <rdn rId="0" localSheetId="1" customView="1" name="Z_4676C8D8_F9A1_484F_A138_09EC67316176_.wvu.Rows" hidden="1" oldHidden="1">
    <formula>Sheet1!$4:$7,Sheet1!$78:$78</formula>
    <oldFormula>Sheet1!$4:$7,Sheet1!$78:$78</oldFormula>
  </rdn>
  <rcv guid="{4676C8D8-F9A1-484F-A138-09EC67316176}"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7" sId="1">
    <oc r="B64" t="inlineStr">
      <is>
        <t xml:space="preserve">Capacitate financiară </t>
      </is>
    </oc>
    <nc r="B64" t="inlineStr">
      <is>
        <t>Capacitate financiară - punctaj cumulativ 3.1 și 3.2</t>
      </is>
    </nc>
  </rcc>
  <rcc rId="1578" sId="1">
    <oc r="B75" t="inlineStr">
      <is>
        <r>
          <t>Respectarea principiilor privind dezvoltarea durabilă, egalitatea de şanse, de gen și nediscriminarea*</t>
        </r>
        <r>
          <rPr>
            <sz val="11"/>
            <color theme="1"/>
            <rFont val="Calibri"/>
            <family val="2"/>
            <charset val="238"/>
          </rPr>
          <t xml:space="preserve"> (nu vor fi punctate măsurile de conformare cu obligațiile legale ale solicitantului în domeniile protecției mediului, a eficienței energetice, a respectării egalității de șanse și tratament)</t>
        </r>
      </is>
    </oc>
    <nc r="B75" t="inlineStr">
      <is>
        <r>
          <t xml:space="preserve">Respectarea principiilor privind dezvoltarea durabilă, egalitatea de şanse, de gen și nediscriminarea </t>
        </r>
        <r>
          <rPr>
            <sz val="11"/>
            <color theme="1"/>
            <rFont val="Calibri"/>
            <family val="2"/>
            <charset val="238"/>
          </rPr>
          <t xml:space="preserve"> (nu vor fi punctate măsurile de conformare cu obligațiile legale ale solicitantului)</t>
        </r>
      </is>
    </nc>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9" sId="1">
    <oc r="B75" t="inlineStr">
      <is>
        <r>
          <t xml:space="preserve">Respectarea principiilor privind dezvoltarea durabilă, egalitatea de şanse, de gen și nediscriminarea </t>
        </r>
        <r>
          <rPr>
            <sz val="11"/>
            <color theme="1"/>
            <rFont val="Calibri"/>
            <family val="2"/>
            <charset val="238"/>
          </rPr>
          <t xml:space="preserve"> (nu vor fi punctate măsurile de conformare cu obligațiile legale ale solicitantului)</t>
        </r>
      </is>
    </oc>
    <nc r="B75" t="inlineStr">
      <is>
        <r>
          <t xml:space="preserve">Respectarea principiilor privind egalitatea de şanse, de gen și nediscriminarea, accesibilitate și dezvoltarea durabilă </t>
        </r>
        <r>
          <rPr>
            <sz val="11"/>
            <color theme="1"/>
            <rFont val="Calibri"/>
            <family val="2"/>
            <charset val="238"/>
          </rPr>
          <t xml:space="preserve"> (nu vor fi punctate măsurile de conformare cu obligațiile legale ale solicitantului)</t>
        </r>
        <r>
          <rPr>
            <b/>
            <sz val="11"/>
            <color theme="1"/>
            <rFont val="Calibri"/>
            <family val="2"/>
            <charset val="238"/>
          </rPr>
          <t xml:space="preserve"> - punctaj cumulativ 5.1 și 5.2</t>
        </r>
      </is>
    </nc>
  </rcc>
  <rcc rId="1580" sId="1">
    <oc r="B76" t="inlineStr">
      <is>
        <r>
          <t>Egalitate de șanse și nediscriminare (</t>
        </r>
        <r>
          <rPr>
            <sz val="11"/>
            <color theme="1"/>
            <rFont val="Calibri"/>
            <family val="2"/>
          </rPr>
          <t>punctaj cumulativ: a+b+c)</t>
        </r>
      </is>
    </oc>
    <nc r="B76" t="inlineStr">
      <is>
        <r>
          <t>Egalitate de şanse, de gen și nediscriminarea, accesibilitate (</t>
        </r>
        <r>
          <rPr>
            <sz val="11"/>
            <color theme="1"/>
            <rFont val="Calibri"/>
            <family val="2"/>
          </rPr>
          <t>punctaj cumulativ: a+b+c)</t>
        </r>
      </is>
    </nc>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81" sId="1">
    <oc r="B77" t="inlineStr">
      <is>
        <t xml:space="preserve"> a.Proiectul prevede realizarea unor adaptări suplimentare față de cerințele minime favorabile incluziunii și diversității</t>
      </is>
    </oc>
    <nc r="B77" t="inlineStr">
      <is>
        <t xml:space="preserve"> a.Proiectul prevede  măsuri suplimentare în ceea ce privește egalitatea de șanse, gen, nediscriminarea, în corelare cu Carta Drepturilor Fundamentale a Uniunii Europene și Convenția ONU privind Drepturile Persoanelor cu Handicap</t>
      </is>
    </nc>
  </rcc>
  <rcc rId="1582" sId="1">
    <oc r="B79" t="inlineStr">
      <is>
        <t>b.Proiectul prevede măsuri de accesibilizare a mijloacelor de informare şi comunicare</t>
      </is>
    </oc>
    <nc r="B79" t="inlineStr">
      <is>
        <t>b.Proiectul prevede măsuri suplimentare privind accesibilizarea</t>
      </is>
    </nc>
  </rcc>
  <rcc rId="1583" sId="1">
    <oc r="B80" t="inlineStr">
      <is>
        <t>c.Proiectul prevede implicarea persoanelor vârstnice sau cu dizabilităţi în calitate de angajaţi/colaboratori/voluntari</t>
      </is>
    </oc>
    <nc r="B80" t="inlineStr">
      <is>
        <t>c.Proiectul prevede măsuri privind implicarea persoanelor vârstnice sau cu dizabilităţi în calitate colaboratori/voluntari etc</t>
      </is>
    </nc>
  </rcc>
  <rcc rId="1584" sId="1">
    <oc r="C80">
      <v>2</v>
    </oc>
    <nc r="C80">
      <v>1</v>
    </nc>
  </rcc>
  <rcv guid="{4676C8D8-F9A1-484F-A138-09EC67316176}" action="delete"/>
  <rdn rId="0" localSheetId="1" customView="1" name="Z_4676C8D8_F9A1_484F_A138_09EC67316176_.wvu.Rows" hidden="1" oldHidden="1">
    <formula>Sheet1!$4:$7</formula>
    <oldFormula>Sheet1!$4:$7,Sheet1!$78:$78</oldFormula>
  </rdn>
  <rcv guid="{4676C8D8-F9A1-484F-A138-09EC67316176}"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86" sId="1" ref="A78:XFD78" action="deleteRow">
    <undo index="65535" exp="area" ref3D="1" dr="$A$97:$XFD$113" dn="Z_808A370B_B833_4A24_93C8_037CADD0E8BC_.wvu.Rows" sId="1"/>
    <undo index="65535" exp="area" ref3D="1" dr="$A$78:$XFD$78" dn="Z_808A370B_B833_4A24_93C8_037CADD0E8BC_.wvu.Rows" sId="1"/>
    <undo index="65535" exp="area" ref3D="1" dr="$A$78:$XFD$78" dn="Z_3AB87FB7_47D8_4EF9_B813_D6468B3680AF_.wvu.Rows" sId="1"/>
    <rfmt sheetId="1" xfDxf="1" sqref="A78:XFD78" start="0" length="0"/>
    <rfmt sheetId="1" sqref="A78" start="0" length="0">
      <dxf>
        <font>
          <b/>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fmt sheetId="1" sqref="B78" start="0" length="0">
      <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fmt sheetId="1" sqref="C78" start="0" length="0">
      <dxf>
        <font>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fmt sheetId="1" sqref="D78" start="0" length="0">
      <dxf>
        <font>
          <b/>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fmt sheetId="1" sqref="I78" start="0" length="0">
      <dxf>
        <font>
          <i/>
          <sz val="11"/>
          <color theme="1"/>
          <name val="Calibri"/>
          <family val="2"/>
          <charset val="238"/>
          <scheme val="minor"/>
        </font>
      </dxf>
    </rfmt>
  </rrc>
  <rcc rId="1587" sId="1">
    <oc r="B81" t="inlineStr">
      <is>
        <t>a.Proiectul prevede măsuri de intervenție cu impact minim asupra mediului înconjurător, măsuri prietenoase cu mediul, folosirea eficientă a resurselor (utilizarea de materiale ecologice, sustenabile, reciclabile, care nu întreţin arderea etc.)</t>
      </is>
    </oc>
    <nc r="B81" t="inlineStr">
      <is>
        <t>a.Proiectul prevede măsuri de intervenție cu impact minim asupra mediului înconjurător, măsuri prietenoase cu mediul, folosirea eficientă a resurselor (utilizarea de materiale ecologice, fiabile și durabile, reciclabile, care nu întreţin arderea, prevenirea și controlul poluării aerului, apei, solului, materiale sustenabile etc.)</t>
      </is>
    </nc>
  </rcc>
  <rcc rId="1588" sId="1">
    <oc r="C82">
      <v>3</v>
    </oc>
    <nc r="C82">
      <v>2</v>
    </nc>
  </rcc>
  <rcv guid="{4676C8D8-F9A1-484F-A138-09EC67316176}" action="delete"/>
  <rdn rId="0" localSheetId="1" customView="1" name="Z_4676C8D8_F9A1_484F_A138_09EC67316176_.wvu.Rows" hidden="1" oldHidden="1">
    <formula>Sheet1!$4:$7</formula>
    <oldFormula>Sheet1!$4:$7</oldFormula>
  </rdn>
  <rcv guid="{4676C8D8-F9A1-484F-A138-09EC67316176}" action="add"/>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90" sId="1" eol="1" ref="A96:XFD96" action="insertRow">
    <undo index="65535" exp="area" ref3D="1" dr="$A$96:$XFD$112" dn="Z_808A370B_B833_4A24_93C8_037CADD0E8BC_.wvu.Rows" sId="1"/>
  </rrc>
  <rcc rId="1591" sId="1">
    <nc r="B96" t="inlineStr">
      <is>
        <t>TOTAL</t>
      </is>
    </nc>
  </rcc>
  <rfmt sheetId="1" sqref="B96">
    <dxf>
      <alignment horizontal="left" vertical="center" textRotation="0" wrapText="1" indent="0" justifyLastLine="0" shrinkToFit="0" readingOrder="0"/>
      <border diagonalUp="0" diagonalDown="0" outline="0">
        <left style="thin">
          <color indexed="64"/>
        </left>
        <right style="thin">
          <color indexed="64"/>
        </right>
        <top/>
        <bottom/>
      </border>
    </dxf>
  </rfmt>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92" sId="1">
    <oc r="B76" t="inlineStr">
      <is>
        <r>
          <t>Egalitate de şanse, de gen și nediscriminarea, accesibilitate (</t>
        </r>
        <r>
          <rPr>
            <sz val="11"/>
            <color theme="1"/>
            <rFont val="Calibri"/>
            <family val="2"/>
          </rPr>
          <t>punctaj cumulativ: a+b+c)</t>
        </r>
      </is>
    </oc>
    <nc r="B76" t="inlineStr">
      <is>
        <r>
          <t>Egalitate de şanse, de gen, nediscriminare și accesibilitate (</t>
        </r>
        <r>
          <rPr>
            <sz val="11"/>
            <color theme="1"/>
            <rFont val="Calibri"/>
            <family val="2"/>
          </rPr>
          <t>punctaj cumulativ: a+b+c)</t>
        </r>
      </is>
    </nc>
  </rcc>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93" sId="1">
    <nc r="C96">
      <f>C91+C87+C83+C75+C72+C64+C48+C11</f>
    </nc>
  </rcc>
  <rcc rId="1594" sId="1">
    <oc r="C90">
      <v>1</v>
    </oc>
    <nc r="C90">
      <v>0</v>
    </nc>
  </rcc>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95" sId="1" odxf="1" dxf="1">
    <oc r="B94" t="inlineStr">
      <is>
        <t xml:space="preserve">Investiţia propusă prin proiect este complementară cu 1 invesţie propusă/ în curs de realizare/finalizate la nivel local şi este în legătură cu proiectul propus </t>
      </is>
    </oc>
    <nc r="B94" t="inlineStr">
      <is>
        <t>Proiectul propune activități de cooperare la nivel interregional, transfrontaliere, internaționale și intersectoriale cu alte regiuni din EU</t>
      </is>
    </nc>
    <odxf/>
    <ndxf/>
  </rcc>
  <rrc rId="1596" sId="1" ref="A95:XFD95" action="deleteRow">
    <undo index="65535" exp="area" ref3D="1" dr="$A$97:$XFD$113" dn="Z_808A370B_B833_4A24_93C8_037CADD0E8BC_.wvu.Rows" sId="1"/>
    <rfmt sheetId="1" xfDxf="1" sqref="A95:XFD95" start="0" length="0"/>
    <rcc rId="0" sId="1" dxf="1">
      <nc r="A95" t="inlineStr">
        <is>
          <t>8.4</t>
        </is>
      </nc>
      <ndxf>
        <font>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ndxf>
    </rcc>
    <rcc rId="0" sId="1" dxf="1">
      <nc r="B95" t="inlineStr">
        <is>
          <t>Investiţia propusă prin proiect nu este complementară cu nicio investiţie propusă/ în curs de realizare/finalizată la nivel local</t>
        </is>
      </nc>
      <ndxf>
        <alignment horizontal="left" vertical="center" wrapText="1"/>
        <border outline="0">
          <left style="thin">
            <color indexed="64"/>
          </left>
          <right style="thin">
            <color indexed="64"/>
          </right>
          <top style="thin">
            <color indexed="64"/>
          </top>
          <bottom style="thin">
            <color indexed="64"/>
          </bottom>
        </border>
      </ndxf>
    </rcc>
    <rcc rId="0" sId="1" dxf="1">
      <nc r="C95">
        <v>1</v>
      </nc>
      <ndxf>
        <alignment horizontal="center" vertical="center" wrapText="1"/>
        <border outline="0">
          <left style="thin">
            <color indexed="64"/>
          </left>
          <right style="thin">
            <color indexed="64"/>
          </right>
          <top style="thin">
            <color indexed="64"/>
          </top>
          <bottom style="thin">
            <color indexed="64"/>
          </bottom>
        </border>
      </ndxf>
    </rcc>
    <rfmt sheetId="1" sqref="D95" start="0" length="0">
      <dxf>
        <alignment horizontal="center" vertical="center" wrapText="1"/>
        <border outline="0">
          <left style="thin">
            <color indexed="64"/>
          </left>
          <right style="thin">
            <color indexed="64"/>
          </right>
          <top style="thin">
            <color indexed="64"/>
          </top>
          <bottom style="thin">
            <color indexed="64"/>
          </bottom>
        </border>
      </dxf>
    </rfmt>
  </rrc>
  <rcc rId="1597" sId="1">
    <oc r="B91" t="inlineStr">
      <is>
        <r>
          <t xml:space="preserve">Complementaritatea cu alte investiții realizate din alte axe prioritare ale PR precum şi din alte surse de finanțare </t>
        </r>
        <r>
          <rPr>
            <sz val="11"/>
            <color theme="1"/>
            <rFont val="Calibri"/>
            <family val="2"/>
          </rPr>
          <t>(7.1 sau 7.2 sau 7.3 sau 7.4)</t>
        </r>
      </is>
    </oc>
    <nc r="B91" t="inlineStr">
      <is>
        <t>Complementaritatea cu alte investiții - punctaj cumulativ</t>
      </is>
    </nc>
  </rcc>
  <rcc rId="1598" sId="1">
    <oc r="B92" t="inlineStr">
      <is>
        <t>Sunt complementare cu alte proiecte din SIDU</t>
      </is>
    </oc>
    <nc r="B92" t="inlineStr">
      <is>
        <t>Proiectul este complementar cu alte proiecte din cadrul PR SM și/sau  proiecte finanțate la nivel național din cadrul POIDS, POCIDIF, PNDR, PNS și PNRR</t>
      </is>
    </nc>
  </rcc>
  <rcc rId="1599" sId="1">
    <oc r="B93" t="inlineStr">
      <is>
        <t>Investiţia propusă prin proiect este complementară cu 2 sau mai multe investiţii propuse/ în curs de realizare/finalizate la nivel local şi este în legătură cu proiectul propus</t>
      </is>
    </oc>
    <nc r="B93" t="inlineStr">
      <is>
        <t>Proiectul este complementar cu alte proiecte finanțate la nivel comunitar prin Europa Digitală, Europa Creativă, Orizont Europa, PTD, LIFE, Erasmus+, PPU, InvestEU, React-EU și INTERREGVI A RO-BG</t>
      </is>
    </nc>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00" sId="1">
    <oc r="C91">
      <v>5</v>
    </oc>
    <nc r="C91">
      <f>C92+C93+C94</f>
    </nc>
  </rcc>
  <rcc rId="1601" sId="1">
    <oc r="C92">
      <v>5</v>
    </oc>
    <nc r="C92">
      <v>3</v>
    </nc>
  </rcc>
  <rcc rId="1602" sId="1">
    <oc r="C93">
      <v>4</v>
    </oc>
    <nc r="C93">
      <v>1</v>
    </nc>
  </rcc>
  <rcc rId="1603" sId="1">
    <oc r="C94">
      <v>2</v>
    </oc>
    <nc r="C94">
      <v>1</v>
    </nc>
  </rcc>
  <rcc rId="1604" sId="1">
    <oc r="C65">
      <v>4</v>
    </oc>
    <nc r="C65">
      <v>3</v>
    </nc>
  </rcc>
  <rcc rId="1605" sId="1">
    <oc r="C66">
      <v>4</v>
    </oc>
    <nc r="C66">
      <v>3</v>
    </nc>
  </rcc>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06" sId="1">
    <oc r="C73">
      <v>6</v>
    </oc>
    <nc r="C73">
      <v>5</v>
    </nc>
  </rcc>
  <rcc rId="1607" sId="1">
    <oc r="C72">
      <v>6</v>
    </oc>
    <nc r="C72">
      <v>5</v>
    </nc>
  </rcc>
  <rcc rId="1608" sId="1">
    <oc r="C93">
      <v>1</v>
    </oc>
    <nc r="C93">
      <v>2</v>
    </nc>
  </rcc>
  <rcc rId="1609" sId="1">
    <oc r="C94">
      <v>1</v>
    </oc>
    <nc r="C94">
      <v>2</v>
    </nc>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95" start="0" length="2147483647">
    <dxf>
      <font>
        <b/>
      </font>
    </dxf>
  </rfmt>
  <rfmt sheetId="1" sqref="C95">
    <dxf>
      <fill>
        <patternFill patternType="solid">
          <bgColor theme="9" tint="0.39997558519241921"/>
        </patternFill>
      </fill>
    </dxf>
  </rfmt>
  <rfmt sheetId="1" sqref="A95:C95">
    <dxf>
      <fill>
        <patternFill>
          <bgColor theme="9" tint="0.39997558519241921"/>
        </patternFill>
      </fill>
    </dxf>
  </rfmt>
  <rfmt sheetId="1" sqref="A95" start="0" length="0">
    <dxf>
      <border>
        <left style="thin">
          <color indexed="64"/>
        </left>
      </border>
    </dxf>
  </rfmt>
  <rfmt sheetId="1" sqref="C95" start="0" length="0">
    <dxf>
      <border>
        <right style="thin">
          <color indexed="64"/>
        </right>
      </border>
    </dxf>
  </rfmt>
  <rfmt sheetId="1" sqref="A95:C95" start="0" length="0">
    <dxf>
      <border>
        <bottom style="thin">
          <color indexed="64"/>
        </bottom>
      </border>
    </dxf>
  </rfmt>
  <rfmt sheetId="1" sqref="A95:C95">
    <dxf>
      <border>
        <left style="thin">
          <color indexed="64"/>
        </left>
        <right style="thin">
          <color indexed="64"/>
        </right>
        <top style="thin">
          <color indexed="64"/>
        </top>
        <bottom style="thin">
          <color indexed="64"/>
        </bottom>
        <vertical style="thin">
          <color indexed="64"/>
        </vertical>
        <horizontal style="thin">
          <color indexed="64"/>
        </horizontal>
      </border>
    </dxf>
  </rfmt>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0" sId="1">
    <oc r="D48" t="inlineStr">
      <is>
        <t>Informațiile se vor prelua din documentația tehnico-economică și cererea de finanțare</t>
      </is>
    </oc>
    <nc r="D48" t="inlineStr">
      <is>
        <t>Informațiile se vor prelua din documentația tehnico-economică, inclusiv devizul general, și cererea de finanțare</t>
      </is>
    </nc>
  </rcc>
  <rcv guid="{4676C8D8-F9A1-484F-A138-09EC67316176}" action="delete"/>
  <rdn rId="0" localSheetId="1" customView="1" name="Z_4676C8D8_F9A1_484F_A138_09EC67316176_.wvu.Rows" hidden="1" oldHidden="1">
    <formula>Sheet1!$4:$7</formula>
    <oldFormula>Sheet1!$4:$7</oldFormula>
  </rdn>
  <rcv guid="{4676C8D8-F9A1-484F-A138-09EC67316176}"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2" sId="1">
    <oc r="D64" t="inlineStr">
      <is>
        <r>
          <t xml:space="preserve">Informațiile se vor prela din situațiile financiare, </t>
        </r>
        <r>
          <rPr>
            <i/>
            <sz val="11"/>
            <color rgb="FFFF0000"/>
            <rFont val="Calibri"/>
            <family val="2"/>
          </rPr>
          <t>macheta financiară, Planul de marketing</t>
        </r>
      </is>
    </oc>
    <nc r="D64" t="inlineStr">
      <is>
        <t>Informațiile se vor prela din situațiile financiare/ cererea de finanțare</t>
      </is>
    </nc>
  </rcc>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3" sId="1">
    <nc r="B3" t="inlineStr">
      <is>
        <t xml:space="preserve">Operațiunea B - </t>
      </is>
    </nc>
  </rcc>
  <rsnm rId="1614" sheetId="1" oldName="[Grila PATRIMONIU_MRJ_2 august 2023.xlsx]Sheet1" newName="[Grila PATRIMONIU_MRJ_2 august 2023.xlsx]Grila ETF patrimoniu 5.1"/>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3" start="0" length="0">
    <dxf>
      <font>
        <sz val="11"/>
        <color theme="1"/>
        <name val="Calibri"/>
        <family val="2"/>
        <charset val="238"/>
        <scheme val="minor"/>
      </font>
      <alignment vertical="top" wrapText="1"/>
    </dxf>
  </rfmt>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5" sId="1">
    <oc r="B3" t="inlineStr">
      <is>
        <t xml:space="preserve">Operațiunea B - </t>
      </is>
    </oc>
    <nc r="B3" t="inlineStr">
      <is>
        <t xml:space="preserve">Operațiunea B </t>
      </is>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3" sId="1">
    <oc r="B28" t="inlineStr">
      <is>
        <t>Obiectivul de patrimoniu este inclus într-un circuit turistic/traseu cultural la nivel național</t>
      </is>
    </oc>
    <nc r="B28" t="inlineStr">
      <is>
        <t xml:space="preserve">                                      b. Obiectivul de patrimoniu este inclus într-un circuit turistic/traseu cultural la nivel național</t>
      </is>
    </nc>
  </rcc>
  <rfmt sheetId="1" sqref="B27:B28" start="0" length="2147483647">
    <dxf>
      <font>
        <i/>
      </font>
    </dxf>
  </rfmt>
  <rcc rId="1634" sId="1">
    <oc r="B27" t="inlineStr">
      <is>
        <t>a. Obiectivul de patrimoniu este inclus într-un circuit turistic/traseu cultural la nivel internțional</t>
      </is>
    </oc>
    <nc r="B27" t="inlineStr">
      <is>
        <t xml:space="preserve">                                      a. Obiectivul de patrimoniu este inclus într-un circuit turistic/traseu cultural la nivel internațional</t>
      </is>
    </nc>
  </rcc>
  <rfmt sheetId="1" sqref="C27" start="0" length="2147483647">
    <dxf>
      <font>
        <b val="0"/>
      </font>
    </dxf>
  </rfmt>
  <rcc rId="1635" sId="1">
    <oc r="C12">
      <v>25</v>
    </oc>
    <nc r="C12">
      <f>C13+C18+C22+C26+C29</f>
    </nc>
  </rcc>
  <rcc rId="1636" sId="1">
    <oc r="C29">
      <v>10</v>
    </oc>
    <nc r="C29">
      <v>2</v>
    </nc>
  </rcc>
  <rcc rId="1637" sId="1">
    <oc r="C30">
      <v>10</v>
    </oc>
    <nc r="C30">
      <v>2</v>
    </nc>
  </rcc>
  <rcc rId="1638" sId="1">
    <oc r="C31">
      <v>5</v>
    </oc>
    <nc r="C31">
      <v>1</v>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40" sId="1" ref="A37:XFD37" action="insertRow">
    <undo index="65535" exp="area" ref3D="1" dr="$A$98:$XFD$114" dn="Z_808A370B_B833_4A24_93C8_037CADD0E8BC_.wvu.Rows" sId="1"/>
  </rrc>
  <rrc rId="1641" sId="1" ref="A38:XFD38" action="insertRow">
    <undo index="65535" exp="area" ref3D="1" dr="$A$99:$XFD$115" dn="Z_808A370B_B833_4A24_93C8_037CADD0E8BC_.wvu.Rows" sId="1"/>
  </rrc>
  <rcc rId="1642" sId="1">
    <oc r="C35">
      <v>3</v>
    </oc>
    <nc r="C35">
      <v>10</v>
    </nc>
  </rcc>
  <rcc rId="1643" sId="1">
    <oc r="B36" t="inlineStr">
      <is>
        <t>b. Imobil ridicat între anii 1600-1700</t>
      </is>
    </oc>
    <nc r="B36" t="inlineStr">
      <is>
        <t>b. Imobil ridicat între anii 1601-1775</t>
      </is>
    </nc>
  </rcc>
  <rcc rId="1644" sId="1">
    <oc r="C36">
      <v>2</v>
    </oc>
    <nc r="C36">
      <v>7</v>
    </nc>
  </rcc>
  <rm rId="1645" sheetId="1" source="B39" destination="B37" sourceSheetId="1">
    <rfmt sheetId="1" sqref="B37" start="0" length="0">
      <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m>
  <rcc rId="1646" sId="1">
    <nc r="C37">
      <v>5</v>
    </nc>
  </rcc>
  <rcc rId="1647" sId="1">
    <oc r="B37" t="inlineStr">
      <is>
        <t>c. Imobil ridicat după 1700</t>
      </is>
    </oc>
    <nc r="B37" t="inlineStr">
      <is>
        <t>c. Imobil ridicat între anii 1776-1870</t>
      </is>
    </nc>
  </rcc>
  <rcc rId="1648" sId="1">
    <nc r="B38" t="inlineStr">
      <is>
        <t>d. Imobil ridicat între anii 1871-1945</t>
      </is>
    </nc>
  </rcc>
  <rcc rId="1649" sId="1">
    <nc r="C38">
      <v>3</v>
    </nc>
  </rcc>
  <rfmt sheetId="1" sqref="B39" start="0" length="0">
    <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cc rId="1650" sId="1">
    <oc r="C34">
      <v>3</v>
    </oc>
    <nc r="C34">
      <v>10</v>
    </nc>
  </rcc>
  <rcc rId="1651" sId="1">
    <oc r="C39">
      <v>1</v>
    </oc>
    <nc r="C39">
      <v>0</v>
    </nc>
  </rcc>
  <rcc rId="1652" sId="1">
    <nc r="B39" t="inlineStr">
      <is>
        <t>e. Imobil ridicat după 1946</t>
      </is>
    </nc>
  </rcc>
  <rcc rId="1653" sId="1">
    <oc r="B34" t="inlineStr">
      <is>
        <r>
          <t xml:space="preserve">Vechime imobilului </t>
        </r>
        <r>
          <rPr>
            <sz val="11"/>
            <color theme="1"/>
            <rFont val="Calibri"/>
            <family val="2"/>
          </rPr>
          <t>(se alege una din ipoteze:a sau b sau c)</t>
        </r>
      </is>
    </oc>
    <nc r="B34" t="inlineStr">
      <is>
        <r>
          <t xml:space="preserve">Vechime imobilului </t>
        </r>
        <r>
          <rPr>
            <sz val="11"/>
            <color theme="1"/>
            <rFont val="Calibri"/>
            <family val="2"/>
          </rPr>
          <t>(se alege una din ipoteze:a, b, c, d sau e)</t>
        </r>
      </is>
    </nc>
  </rcc>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54" sId="1">
    <oc r="B40" t="inlineStr">
      <is>
        <r>
          <t xml:space="preserve">Abordare interdisciplinară (semnificație istorică, estetică şi urbanistică) </t>
        </r>
        <r>
          <rPr>
            <sz val="11"/>
            <color theme="1"/>
            <rFont val="Calibri"/>
            <family val="2"/>
          </rPr>
          <t>(punctaj cumulativ)</t>
        </r>
      </is>
    </oc>
    <nc r="B40" t="inlineStr">
      <is>
        <r>
          <t xml:space="preserve">Valorea arhitecturală, artistică și urbanistică: </t>
        </r>
        <r>
          <rPr>
            <sz val="11"/>
            <color theme="1"/>
            <rFont val="Calibri"/>
            <family val="2"/>
          </rPr>
          <t>punctarea se va realiza în funcție de calificativul obținut pentru acest criteriu la clasarea obiectivului de patrimoniu în grupa valorică</t>
        </r>
        <r>
          <rPr>
            <b/>
            <sz val="11"/>
            <color theme="1"/>
            <rFont val="Calibri"/>
            <family val="2"/>
          </rPr>
          <t xml:space="preserve"> A (se alege una din ipoteze: a, b, c sau d)</t>
        </r>
      </is>
    </nc>
  </rcc>
  <rcc rId="1655" sId="1">
    <oc r="C40">
      <f>C41+C43+C42+C44</f>
    </oc>
    <nc r="C40">
      <v>5</v>
    </nc>
  </rcc>
  <rcc rId="1656" sId="1">
    <oc r="C41">
      <v>2</v>
    </oc>
    <nc r="C41">
      <v>5</v>
    </nc>
  </rcc>
  <rcc rId="1657" sId="1">
    <oc r="B42" t="inlineStr">
      <is>
        <t>b.Designul exterior și interior al imobilului</t>
      </is>
    </oc>
    <nc r="B42" t="inlineStr">
      <is>
        <t>b.Obiectivul de patrimoniu a obținut calificativul FOARTE MARE/ MARE</t>
      </is>
    </nc>
  </rcc>
  <rcc rId="1658" sId="1">
    <oc r="C42">
      <v>2</v>
    </oc>
    <nc r="C42">
      <v>3</v>
    </nc>
  </rcc>
  <rcc rId="1659" sId="1">
    <oc r="C43">
      <v>2</v>
    </oc>
    <nc r="C43">
      <v>1</v>
    </nc>
  </rcc>
  <rcc rId="1660" sId="1">
    <oc r="B44" t="inlineStr">
      <is>
        <t>d.Includerea într-un ansamblu păstrat parțial</t>
      </is>
    </oc>
    <nc r="B44" t="inlineStr">
      <is>
        <t>d.Obiectivul de patrimoniu a obținut calificativul MICĂ</t>
      </is>
    </nc>
  </rcc>
  <rcc rId="1661" sId="1">
    <oc r="C44">
      <v>1</v>
    </oc>
    <nc r="C44">
      <v>0</v>
    </nc>
  </rcc>
  <rfmt sheetId="1" sqref="B41">
    <dxf>
      <alignment horizontal="left"/>
    </dxf>
  </rfmt>
  <rcc rId="1662" sId="1">
    <oc r="B41" t="inlineStr">
      <is>
        <t xml:space="preserve">                                                                                  a.Semnificație istorică legată de o anumită perioadă, un ctitor/scriitor/ autor/ curent/ stil</t>
      </is>
    </oc>
    <nc r="B41" t="inlineStr">
      <is>
        <t xml:space="preserve">                                                                                          a.Obiectivul de patrimoniu a obținut calificativul EXCEPȚIONAL </t>
      </is>
    </nc>
  </rcc>
  <rcc rId="1663" sId="1">
    <oc r="B43" t="inlineStr">
      <is>
        <t>c.Includerea într-un ansamblu păstrat total</t>
      </is>
    </oc>
    <nc r="B43" t="inlineStr">
      <is>
        <t>c.Obiectivul de patrimoniu a obținut calificativul MEDIE</t>
      </is>
    </nc>
  </rcc>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4" sId="1">
    <oc r="B45" t="inlineStr">
      <is>
        <r>
          <t xml:space="preserve">Caracterul autentic </t>
        </r>
        <r>
          <rPr>
            <sz val="11"/>
            <color theme="1"/>
            <rFont val="Calibri"/>
            <family val="2"/>
          </rPr>
          <t>(punctaj cumulativ)</t>
        </r>
      </is>
    </oc>
    <nc r="B45" t="inlineStr">
      <is>
        <r>
          <t xml:space="preserve">Frecvență (raritate și unicitate) </t>
        </r>
        <r>
          <rPr>
            <sz val="11"/>
            <color theme="1"/>
            <rFont val="Calibri"/>
            <family val="2"/>
          </rPr>
          <t>punctarea se va realiza în funcție de calificativul obținut pentru acest criteriu la clasarea obiectivului de patrimoniu în grupa valorică A (se alege una din ipoteze: a, b, c sau d)</t>
        </r>
      </is>
    </nc>
  </rcc>
  <rrc rId="1665" sId="1" ref="A47:XFD47" action="insertRow">
    <undo index="65535" exp="area" ref3D="1" dr="$A$100:$XFD$116" dn="Z_808A370B_B833_4A24_93C8_037CADD0E8BC_.wvu.Rows" sId="1"/>
  </rrc>
  <rrc rId="1666" sId="1" ref="A47:XFD47" action="insertRow">
    <undo index="65535" exp="area" ref3D="1" dr="$A$101:$XFD$117" dn="Z_808A370B_B833_4A24_93C8_037CADD0E8BC_.wvu.Rows" sId="1"/>
  </rrc>
  <rcc rId="1667" sId="1" odxf="1" dxf="1">
    <oc r="B46" t="inlineStr">
      <is>
        <t>a.Numărul elementelor/ obiectelor rare care aparțin obiectivului de patrimoniu vizat de proiect</t>
      </is>
    </oc>
    <nc r="B46" t="inlineStr">
      <is>
        <t xml:space="preserve">                                                                                          a.Obiectivul de patrimoniu a obținut calificativul EXCEPȚIONAL </t>
      </is>
    </nc>
    <ndxf>
      <alignment horizontal="left"/>
    </ndxf>
  </rcc>
  <rcc rId="1668" sId="1">
    <nc r="B47" t="inlineStr">
      <is>
        <t>b.Obiectivul de patrimoniu a obținut calificativul FOARTE MARE/ MARE</t>
      </is>
    </nc>
  </rcc>
  <rcc rId="1669" sId="1">
    <nc r="B48" t="inlineStr">
      <is>
        <t>c.Obiectivul de patrimoniu a obținut calificativul MEDIE</t>
      </is>
    </nc>
  </rcc>
  <rcc rId="1670" sId="1">
    <oc r="B49" t="inlineStr">
      <is>
        <t>b.Personalități care au marcat existența obiectivului de patrimoniu</t>
      </is>
    </oc>
    <nc r="B49" t="inlineStr">
      <is>
        <t>d.Obiectivul de patrimoniu a obținut calificativul MICĂ</t>
      </is>
    </nc>
  </rcc>
  <rcc rId="1671" sId="1">
    <oc r="C46">
      <v>2</v>
    </oc>
    <nc r="C46">
      <v>5</v>
    </nc>
  </rcc>
  <rcc rId="1672" sId="1">
    <nc r="C47">
      <v>3</v>
    </nc>
  </rcc>
  <rcc rId="1673" sId="1">
    <nc r="C48">
      <v>1</v>
    </nc>
  </rcc>
  <rcc rId="1674" sId="1">
    <oc r="C49">
      <v>1</v>
    </oc>
    <nc r="C49">
      <v>0</v>
    </nc>
  </rcc>
  <rcc rId="1675" sId="1">
    <oc r="C45">
      <f>C46+C49</f>
    </oc>
    <nc r="C45">
      <v>5</v>
    </nc>
  </rc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76" sId="1">
    <oc r="B50" t="inlineStr">
      <is>
        <r>
          <t xml:space="preserve">Caracterul emblematic al obiectivului de patrimoniu </t>
        </r>
        <r>
          <rPr>
            <sz val="11"/>
            <color theme="1"/>
            <rFont val="Calibri"/>
            <family val="2"/>
          </rPr>
          <t>(punctaj cumulativ)</t>
        </r>
      </is>
    </oc>
    <nc r="B50" t="inlineStr">
      <is>
        <t>Valorea memorial-simbolică:punctarea se va realiza în funcție de calificativul obținut pentru acest criteriu la clasarea obiectivului de patrimoniu în grupa valorică A (se alege una din ipoteze: a, b, c sau d)</t>
      </is>
    </nc>
  </rcc>
  <rrc rId="1677" sId="1" ref="A53:XFD53" action="insertRow">
    <undo index="65535" exp="area" ref3D="1" dr="$A$102:$XFD$118" dn="Z_808A370B_B833_4A24_93C8_037CADD0E8BC_.wvu.Rows" sId="1"/>
  </rrc>
  <rcc rId="1678" sId="1" odxf="1" dxf="1">
    <oc r="B51" t="inlineStr">
      <is>
        <t>a.Obiectivul de patrimoniu este legat de ceremonii comemorative privind perioade istorice, culturale, politice sau sociale</t>
      </is>
    </oc>
    <nc r="B51" t="inlineStr">
      <is>
        <t xml:space="preserve">                                                                                          a.Obiectivul de patrimoniu a obținut calificativul EXCEPȚIONAL </t>
      </is>
    </nc>
    <ndxf>
      <alignment horizontal="left"/>
    </ndxf>
  </rcc>
  <rcc rId="1679" sId="1">
    <oc r="B52" t="inlineStr">
      <is>
        <t>b.Existența unor elemente memoriale: morminte, icoane, placă, pisanie, cruce etc</t>
      </is>
    </oc>
    <nc r="B52" t="inlineStr">
      <is>
        <t>b.Obiectivul de patrimoniu a obținut calificativul FOARTE MARE/ MARE</t>
      </is>
    </nc>
  </rcc>
  <rcc rId="1680" sId="1">
    <nc r="B53" t="inlineStr">
      <is>
        <t>c.Obiectivul de patrimoniu a obținut calificativul MEDIE</t>
      </is>
    </nc>
  </rcc>
  <rcc rId="1681" sId="1">
    <oc r="B54" t="inlineStr">
      <is>
        <t>c.Obiectivul de patrimoniu este legat de anumite tradiții locale</t>
      </is>
    </oc>
    <nc r="B54" t="inlineStr">
      <is>
        <t>d.Obiectivul de patrimoniu a obținut calificativul MICĂ</t>
      </is>
    </nc>
  </rcc>
  <rcc rId="1682" sId="1">
    <oc r="C50">
      <f>C51+C52+C54</f>
    </oc>
    <nc r="C50">
      <v>5</v>
    </nc>
  </rcc>
  <rcc rId="1683" sId="1">
    <oc r="C51">
      <v>2</v>
    </oc>
    <nc r="C51">
      <v>5</v>
    </nc>
  </rcc>
  <rcc rId="1684" sId="1">
    <oc r="C52">
      <v>1</v>
    </oc>
    <nc r="C52">
      <v>3</v>
    </nc>
  </rcc>
  <rcc rId="1685" sId="1">
    <nc r="C53">
      <v>1</v>
    </nc>
  </rcc>
  <rcc rId="1686" sId="1">
    <oc r="C54">
      <v>1</v>
    </oc>
    <nc r="C54">
      <v>0</v>
    </nc>
  </rcc>
  <rcc rId="1687" sId="1">
    <oc r="C33">
      <v>30</v>
    </oc>
    <nc r="C33">
      <f>C34+C40+C45+C50</f>
    </nc>
  </rcc>
  <rcc rId="1688" sId="1">
    <oc r="B33" t="inlineStr">
      <is>
        <r>
          <t xml:space="preserve">Atractivitatea obiectivului de patrimoniu </t>
        </r>
        <r>
          <rPr>
            <sz val="8"/>
            <color theme="1"/>
            <rFont val="Calibri"/>
            <family val="2"/>
          </rPr>
          <t>*Punctajul este cumulativ (1.1.1 +1.1.2+1.1.3+1.1.4)</t>
        </r>
      </is>
    </oc>
    <nc r="B33" t="inlineStr">
      <is>
        <r>
          <t xml:space="preserve">Atractivitatea obiectivului de patrimoniu </t>
        </r>
        <r>
          <rPr>
            <sz val="8"/>
            <color theme="1"/>
            <rFont val="Calibri"/>
            <family val="2"/>
          </rPr>
          <t>*Punctajul este cumulativ (1.2.1 +1.2.2+1.2.3+1.2.4)</t>
        </r>
      </is>
    </nc>
  </rcc>
  <rcc rId="1689" sId="1">
    <oc r="C45">
      <v>5</v>
    </oc>
    <nc r="C45">
      <v>10</v>
    </nc>
  </rcc>
  <rcc rId="1690" sId="1">
    <oc r="C46">
      <v>5</v>
    </oc>
    <nc r="C46">
      <v>10</v>
    </nc>
  </rcc>
  <rcc rId="1691" sId="1">
    <oc r="C47">
      <v>3</v>
    </oc>
    <nc r="C47">
      <v>6</v>
    </nc>
  </rcc>
  <rcc rId="1692" sId="1">
    <oc r="C48">
      <v>1</v>
    </oc>
    <nc r="C48">
      <v>3</v>
    </nc>
  </rcc>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93" sId="1">
    <oc r="B41" t="inlineStr">
      <is>
        <t xml:space="preserve">                                                                                          a.Obiectivul de patrimoniu a obținut calificativul EXCEPȚIONAL </t>
      </is>
    </oc>
    <nc r="B41" t="inlineStr">
      <is>
        <t xml:space="preserve">                                                                                          a.Obiectivul de patrimoniu a obținut calificativul ”EXCEPȚIONAL”</t>
      </is>
    </nc>
  </rcc>
  <rcc rId="1694" sId="1">
    <oc r="B42" t="inlineStr">
      <is>
        <t>b.Obiectivul de patrimoniu a obținut calificativul FOARTE MARE/ MARE</t>
      </is>
    </oc>
    <nc r="B42" t="inlineStr">
      <is>
        <t>b.Obiectivul de patrimoniu a obținut calificativul ”FOARTE MARE/ MARE”</t>
      </is>
    </nc>
  </rcc>
  <rcc rId="1695" sId="1">
    <oc r="B43" t="inlineStr">
      <is>
        <t>c.Obiectivul de patrimoniu a obținut calificativul MEDIE</t>
      </is>
    </oc>
    <nc r="B43" t="inlineStr">
      <is>
        <t>c.Obiectivul de patrimoniu a obținut calificativul ”MEDIE”</t>
      </is>
    </nc>
  </rcc>
  <rcc rId="1696" sId="1">
    <oc r="B46" t="inlineStr">
      <is>
        <t xml:space="preserve">                                                                                          a.Obiectivul de patrimoniu a obținut calificativul EXCEPȚIONAL </t>
      </is>
    </oc>
    <nc r="B46" t="inlineStr">
      <is>
        <t xml:space="preserve">                                                                                          a.Obiectivul de patrimoniu a obținut calificativul ”EXCEPȚIONAL”</t>
      </is>
    </nc>
  </rcc>
  <rcc rId="1697" sId="1">
    <oc r="B47" t="inlineStr">
      <is>
        <t>b.Obiectivul de patrimoniu a obținut calificativul FOARTE MARE/ MARE</t>
      </is>
    </oc>
    <nc r="B47" t="inlineStr">
      <is>
        <t>b.Obiectivul de patrimoniu a obținut calificativul ”FOARTE MARE/ MARE”</t>
      </is>
    </nc>
  </rcc>
  <rcc rId="1698" sId="1">
    <oc r="B48" t="inlineStr">
      <is>
        <t>c.Obiectivul de patrimoniu a obținut calificativul MEDIE</t>
      </is>
    </oc>
    <nc r="B48" t="inlineStr">
      <is>
        <t>c.Obiectivul de patrimoniu a obținut calificativul ”MEDIE”</t>
      </is>
    </nc>
  </rcc>
  <rcc rId="1699" sId="1">
    <oc r="B51" t="inlineStr">
      <is>
        <t xml:space="preserve">                                                                                          a.Obiectivul de patrimoniu a obținut calificativul EXCEPȚIONAL </t>
      </is>
    </oc>
    <nc r="B51" t="inlineStr">
      <is>
        <t xml:space="preserve">                                                                                          a.Obiectivul de patrimoniu a obținut calificativul ”EXCEPȚIONAL”</t>
      </is>
    </nc>
  </rcc>
  <rcc rId="1700" sId="1">
    <oc r="B52" t="inlineStr">
      <is>
        <t>b.Obiectivul de patrimoniu a obținut calificativul FOARTE MARE/ MARE</t>
      </is>
    </oc>
    <nc r="B52" t="inlineStr">
      <is>
        <t>b.Obiectivul de patrimoniu a obținut calificativul ”FOARTE MARE/ MARE”</t>
      </is>
    </nc>
  </rcc>
  <rcc rId="1701" sId="1">
    <oc r="B53" t="inlineStr">
      <is>
        <t>c.Obiectivul de patrimoniu a obținut calificativul MEDIE</t>
      </is>
    </oc>
    <nc r="B53" t="inlineStr">
      <is>
        <t>c.Obiectivul de patrimoniu a obținut calificativul ”MEDIE”</t>
      </is>
    </nc>
  </rcc>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02" sId="1">
    <oc r="B44" t="inlineStr">
      <is>
        <t>d.Obiectivul de patrimoniu a obținut calificativul MICĂ</t>
      </is>
    </oc>
    <nc r="B44" t="inlineStr">
      <is>
        <t>d.Obiectivul de patrimoniu a obținut calificativul ”MICĂ”</t>
      </is>
    </nc>
  </rcc>
  <rcc rId="1703" sId="1">
    <oc r="B49" t="inlineStr">
      <is>
        <t>d.Obiectivul de patrimoniu a obținut calificativul MICĂ</t>
      </is>
    </oc>
    <nc r="B49" t="inlineStr">
      <is>
        <t>d.Obiectivul de patrimoniu a obținut calificativul ”MICĂ”</t>
      </is>
    </nc>
  </rcc>
  <rcc rId="1704" sId="1">
    <oc r="B54" t="inlineStr">
      <is>
        <t>d.Obiectivul de patrimoniu a obținut calificativul MICĂ</t>
      </is>
    </oc>
    <nc r="B54" t="inlineStr">
      <is>
        <t>d.Obiectivul de patrimoniu a obținut calificativul ”MICĂ”</t>
      </is>
    </nc>
  </rcc>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05" sId="1">
    <oc r="B50" t="inlineStr">
      <is>
        <t>Valorea memorial-simbolică:punctarea se va realiza în funcție de calificativul obținut pentru acest criteriu la clasarea obiectivului de patrimoniu în grupa valorică A (se alege una din ipoteze: a, b, c sau d)</t>
      </is>
    </oc>
    <nc r="B50" t="inlineStr">
      <is>
        <r>
          <t>Valorea memorial-simbolică:</t>
        </r>
        <r>
          <rPr>
            <sz val="11"/>
            <color theme="1"/>
            <rFont val="Calibri"/>
            <family val="2"/>
          </rPr>
          <t>punctarea se va realiza în funcție de calificativul obținut pentru acest criteriu la clasarea obiectivului de patrimoniu în grupa valorică A (se alege una din ipoteze: a, b, c sau d)</t>
        </r>
      </is>
    </nc>
  </rcc>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3:B25">
    <dxf>
      <fill>
        <patternFill patternType="solid">
          <bgColor rgb="FFFFFF00"/>
        </patternFill>
      </fill>
    </dxf>
  </rfmt>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06" sId="1" ref="A76:XFD76" action="deleteRow">
    <undo index="65535" exp="ref" v="1" dr="C76" r="C71" sId="1"/>
    <undo index="65535" exp="area" ref3D="1" dr="$A$103:$XFD$119" dn="Z_808A370B_B833_4A24_93C8_037CADD0E8BC_.wvu.Rows" sId="1"/>
    <rfmt sheetId="1" xfDxf="1" sqref="A76:XFD76" start="0" length="0">
      <dxf>
        <font>
          <color auto="1"/>
        </font>
      </dxf>
    </rfmt>
    <rcc rId="0" sId="1" dxf="1">
      <nc r="A76" t="inlineStr">
        <is>
          <t>3.2</t>
        </is>
      </nc>
      <ndxf>
        <numFmt numFmtId="30" formatCode="@"/>
        <alignment horizontal="center" vertical="center" wrapText="1"/>
        <border outline="0">
          <left style="thin">
            <color indexed="64"/>
          </left>
          <right style="thin">
            <color indexed="64"/>
          </right>
          <top style="thin">
            <color indexed="64"/>
          </top>
          <bottom style="thin">
            <color indexed="64"/>
          </bottom>
        </border>
      </ndxf>
    </rcc>
    <rcc rId="0" sId="1" dxf="1">
      <nc r="B76" t="inlineStr">
        <is>
          <t>Fluxul de numerar (a sau b)</t>
        </is>
      </nc>
      <ndxf>
        <font>
          <b/>
          <color auto="1"/>
        </font>
        <alignment horizontal="left" vertical="top" wrapText="1"/>
        <border outline="0">
          <left style="thin">
            <color indexed="64"/>
          </left>
          <right style="thin">
            <color indexed="64"/>
          </right>
          <top style="thin">
            <color indexed="64"/>
          </top>
          <bottom style="thin">
            <color indexed="64"/>
          </bottom>
        </border>
      </ndxf>
    </rcc>
    <rcc rId="0" sId="1" dxf="1">
      <nc r="C76">
        <v>2</v>
      </nc>
      <ndxf>
        <font>
          <b/>
          <color auto="1"/>
        </font>
        <alignment horizontal="center" vertical="center"/>
        <border outline="0">
          <left style="thin">
            <color indexed="64"/>
          </left>
          <right style="thin">
            <color indexed="64"/>
          </right>
          <top style="thin">
            <color indexed="64"/>
          </top>
          <bottom style="thin">
            <color indexed="64"/>
          </bottom>
        </border>
      </ndxf>
    </rcc>
    <rfmt sheetId="1" sqref="D76" start="0" length="0">
      <dxf>
        <font>
          <i/>
          <color auto="1"/>
        </font>
        <alignment horizontal="center" vertical="center"/>
        <border outline="0">
          <left style="thin">
            <color indexed="64"/>
          </left>
          <right style="thin">
            <color indexed="64"/>
          </right>
          <top style="thin">
            <color indexed="64"/>
          </top>
          <bottom style="thin">
            <color indexed="64"/>
          </bottom>
        </border>
      </dxf>
    </rfmt>
  </rrc>
  <rrc rId="1707" sId="1" ref="A76:XFD76" action="deleteRow">
    <undo index="65535" exp="area" ref3D="1" dr="$A$102:$XFD$118" dn="Z_808A370B_B833_4A24_93C8_037CADD0E8BC_.wvu.Rows" sId="1"/>
    <rfmt sheetId="1" xfDxf="1" sqref="A76:XFD76" start="0" length="0">
      <dxf>
        <font>
          <color auto="1"/>
        </font>
      </dxf>
    </rfmt>
    <rfmt sheetId="1" sqref="A76" start="0" length="0">
      <dxf>
        <numFmt numFmtId="30" formatCode="@"/>
        <alignment horizontal="center" vertical="center" wrapText="1"/>
        <border outline="0">
          <left style="thin">
            <color indexed="64"/>
          </left>
          <right style="thin">
            <color indexed="64"/>
          </right>
          <top style="thin">
            <color indexed="64"/>
          </top>
          <bottom style="thin">
            <color indexed="64"/>
          </bottom>
        </border>
      </dxf>
    </rfmt>
    <rcc rId="0" sId="1" dxf="1">
      <nc r="B76" t="inlineStr">
        <is>
          <t xml:space="preserve">a. Fluxul de numerar total cumulat este pozitiv în fiecare an al proiecţiei </t>
        </is>
      </nc>
      <ndxf>
        <font>
          <i/>
          <color auto="1"/>
        </font>
        <alignment horizontal="center" vertical="center" wrapText="1"/>
        <border outline="0">
          <left style="thin">
            <color indexed="64"/>
          </left>
          <right style="thin">
            <color indexed="64"/>
          </right>
          <top style="thin">
            <color indexed="64"/>
          </top>
          <bottom style="thin">
            <color indexed="64"/>
          </bottom>
        </border>
      </ndxf>
    </rcc>
    <rcc rId="0" sId="1" dxf="1">
      <nc r="C76">
        <v>2</v>
      </nc>
      <ndxf>
        <font>
          <color auto="1"/>
        </font>
        <alignment horizontal="center" vertical="center"/>
        <border outline="0">
          <left style="thin">
            <color indexed="64"/>
          </left>
          <right style="thin">
            <color indexed="64"/>
          </right>
          <top style="thin">
            <color indexed="64"/>
          </top>
          <bottom style="thin">
            <color indexed="64"/>
          </bottom>
        </border>
      </ndxf>
    </rcc>
    <rfmt sheetId="1" sqref="D76" start="0" length="0">
      <dxf>
        <font>
          <i/>
          <color auto="1"/>
        </font>
        <alignment horizontal="center" vertical="center"/>
        <border outline="0">
          <left style="thin">
            <color indexed="64"/>
          </left>
          <right style="thin">
            <color indexed="64"/>
          </right>
          <top style="thin">
            <color indexed="64"/>
          </top>
          <bottom style="thin">
            <color indexed="64"/>
          </bottom>
        </border>
      </dxf>
    </rfmt>
  </rrc>
  <rrc rId="1708" sId="1" ref="A76:XFD76" action="deleteRow">
    <undo index="65535" exp="area" ref3D="1" dr="$A$101:$XFD$117" dn="Z_808A370B_B833_4A24_93C8_037CADD0E8BC_.wvu.Rows" sId="1"/>
    <rfmt sheetId="1" xfDxf="1" sqref="A76:XFD76" start="0" length="0">
      <dxf>
        <font>
          <color auto="1"/>
        </font>
      </dxf>
    </rfmt>
    <rfmt sheetId="1" sqref="A76" start="0" length="0">
      <dxf>
        <numFmt numFmtId="30" formatCode="@"/>
        <alignment horizontal="center" vertical="center" wrapText="1"/>
        <border outline="0">
          <left style="thin">
            <color indexed="64"/>
          </left>
          <right style="thin">
            <color indexed="64"/>
          </right>
          <top style="thin">
            <color indexed="64"/>
          </top>
          <bottom style="thin">
            <color indexed="64"/>
          </bottom>
        </border>
      </dxf>
    </rfmt>
    <rcc rId="0" sId="1" dxf="1">
      <nc r="B76" t="inlineStr">
        <is>
          <t xml:space="preserve">b. Fluxul de numerar total cumulat înregistrează valori negative în cel puţin un an </t>
        </is>
      </nc>
      <ndxf>
        <font>
          <i/>
          <color auto="1"/>
        </font>
        <alignment horizontal="center" vertical="center" wrapText="1"/>
        <border outline="0">
          <left style="thin">
            <color indexed="64"/>
          </left>
          <right style="thin">
            <color indexed="64"/>
          </right>
          <top style="thin">
            <color indexed="64"/>
          </top>
          <bottom style="thin">
            <color indexed="64"/>
          </bottom>
        </border>
      </ndxf>
    </rcc>
    <rcc rId="0" sId="1" dxf="1">
      <nc r="C76">
        <v>0</v>
      </nc>
      <ndxf>
        <font>
          <color auto="1"/>
        </font>
        <alignment horizontal="center" vertical="center"/>
        <border outline="0">
          <left style="thin">
            <color indexed="64"/>
          </left>
          <right style="thin">
            <color indexed="64"/>
          </right>
          <top style="thin">
            <color indexed="64"/>
          </top>
          <bottom style="thin">
            <color indexed="64"/>
          </bottom>
        </border>
      </ndxf>
    </rcc>
    <rfmt sheetId="1" sqref="D76" start="0" length="0">
      <dxf>
        <font>
          <i/>
          <color auto="1"/>
        </font>
        <alignment horizontal="center" vertical="center"/>
        <border outline="0">
          <left style="thin">
            <color indexed="64"/>
          </left>
          <right style="thin">
            <color indexed="64"/>
          </right>
          <top style="thin">
            <color indexed="64"/>
          </top>
          <bottom style="thin">
            <color indexed="64"/>
          </bottom>
        </border>
      </dxf>
    </rfmt>
  </rrc>
  <rcc rId="1709" sId="1">
    <oc r="C71">
      <f>C72+#REF!</f>
    </oc>
    <nc r="C71">
      <v>3</v>
    </nc>
  </rcc>
  <rrc rId="1710" sId="1" ref="A72:XFD72" action="deleteRow">
    <undo index="65535" exp="area" ref3D="1" dr="$A$100:$XFD$116" dn="Z_808A370B_B833_4A24_93C8_037CADD0E8BC_.wvu.Rows" sId="1"/>
    <rfmt sheetId="1" xfDxf="1" sqref="A72:XFD72" start="0" length="0">
      <dxf>
        <font>
          <color auto="1"/>
        </font>
      </dxf>
    </rfmt>
    <rcc rId="0" sId="1" dxf="1">
      <nc r="A72" t="inlineStr">
        <is>
          <t>3.1</t>
        </is>
      </nc>
      <ndxf>
        <numFmt numFmtId="30" formatCode="@"/>
        <alignment horizontal="center" vertical="center" wrapText="1"/>
        <border outline="0">
          <left style="thin">
            <color indexed="64"/>
          </left>
          <right style="thin">
            <color indexed="64"/>
          </right>
          <top style="thin">
            <color indexed="64"/>
          </top>
          <bottom style="thin">
            <color indexed="64"/>
          </bottom>
        </border>
      </ndxf>
    </rcc>
    <rcc rId="0" sId="1" dxf="1">
      <nc r="B72" t="inlineStr">
        <is>
          <t>Gradul total de îndatorare al solicitantului (a sau b sau c)</t>
        </is>
      </nc>
      <ndxf>
        <font>
          <b/>
          <color auto="1"/>
        </font>
        <alignment horizontal="left" vertical="center" wrapText="1"/>
        <border outline="0">
          <left style="thin">
            <color indexed="64"/>
          </left>
          <right style="thin">
            <color indexed="64"/>
          </right>
          <top style="thin">
            <color indexed="64"/>
          </top>
          <bottom style="thin">
            <color indexed="64"/>
          </bottom>
        </border>
      </ndxf>
    </rcc>
    <rcc rId="0" sId="1" dxf="1">
      <nc r="C72">
        <v>3</v>
      </nc>
      <ndxf>
        <font>
          <b/>
          <color auto="1"/>
        </font>
        <alignment horizontal="center" vertical="center"/>
        <border outline="0">
          <left style="thin">
            <color indexed="64"/>
          </left>
          <right style="thin">
            <color indexed="64"/>
          </right>
          <top style="thin">
            <color indexed="64"/>
          </top>
          <bottom style="thin">
            <color indexed="64"/>
          </bottom>
        </border>
      </ndxf>
    </rcc>
    <rfmt sheetId="1" sqref="D72" start="0" length="0">
      <dxf>
        <font>
          <i/>
          <color auto="1"/>
        </font>
        <alignment horizontal="center" vertical="center"/>
        <border outline="0">
          <left style="thin">
            <color indexed="64"/>
          </left>
          <right style="thin">
            <color indexed="64"/>
          </right>
          <top style="thin">
            <color indexed="64"/>
          </top>
          <bottom style="thin">
            <color indexed="64"/>
          </bottom>
        </border>
      </dxf>
    </rfmt>
  </rrc>
  <rcc rId="1711" sId="1">
    <oc r="B71" t="inlineStr">
      <is>
        <t>Capacitate financiară - punctaj cumulativ 3.1 și 3.2</t>
      </is>
    </oc>
    <nc r="B71" t="inlineStr">
      <is>
        <t>Capacitate financiară: se alege una din ipotezele a, b, c</t>
      </is>
    </nc>
  </rcc>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12" sId="1">
    <nc r="A72" t="inlineStr">
      <is>
        <t>3.1</t>
      </is>
    </nc>
  </rcc>
  <rcc rId="1713" sId="1">
    <nc r="A73" t="inlineStr">
      <is>
        <t>3.2</t>
      </is>
    </nc>
  </rcc>
  <rcc rId="1714" sId="1">
    <nc r="A74" t="inlineStr">
      <is>
        <t>3.3</t>
      </is>
    </nc>
  </rcc>
  <rcc rId="1715" sId="1">
    <oc r="B72" t="inlineStr">
      <is>
        <t xml:space="preserve">a.Gradul total de îndatorare ≤  10% </t>
      </is>
    </oc>
    <nc r="B72" t="inlineStr">
      <is>
        <t xml:space="preserve">Gradul total de îndatorare ≤  10% </t>
      </is>
    </nc>
  </rcc>
  <rcc rId="1716" sId="1">
    <oc r="B73" t="inlineStr">
      <is>
        <t xml:space="preserve">b.10% &lt; Gradul total de îndatorare ≤ 20% </t>
      </is>
    </oc>
    <nc r="B73" t="inlineStr">
      <is>
        <t xml:space="preserve">10% &lt; Gradul total de îndatorare ≤ 20% </t>
      </is>
    </nc>
  </rcc>
  <rcc rId="1717" sId="1">
    <oc r="B74" t="inlineStr">
      <is>
        <t>c.20% &lt; Gradul de îndatorare ≤ 30%</t>
      </is>
    </oc>
    <nc r="B74" t="inlineStr">
      <is>
        <t>20% &lt; Gradul de îndatorare ≤ 30%</t>
      </is>
    </nc>
  </rcc>
  <rcc rId="1718" sId="1">
    <oc r="B71" t="inlineStr">
      <is>
        <t>Capacitate financiară: se alege una din ipotezele a, b, c</t>
      </is>
    </oc>
    <nc r="B71" t="inlineStr">
      <is>
        <t>Capacitate financiară: se alege una din ipoteze: 3.1, 3.2, 3.3</t>
      </is>
    </nc>
  </rcc>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19" sId="1">
    <oc r="B71" t="inlineStr">
      <is>
        <t>Capacitate financiară: se alege una din ipoteze: 3.1, 3.2, 3.3</t>
      </is>
    </oc>
    <nc r="B71" t="inlineStr">
      <is>
        <t>Capacitate financiară: se alege una din ipoteze</t>
      </is>
    </nc>
  </rcc>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20" sId="1">
    <oc r="B76" t="inlineStr">
      <is>
        <t xml:space="preserve">Solicitantul are o strategie clară pentru monitorizarea implementării și post-implementării proiectului, există o clară repartizare a sarcinilor în acest sens, proceduri și un calendar al activităților de monitorizare. În cadrul organizației solicitantului există proceduri de verificare/ supervizare a activității echipei de proiect. </t>
      </is>
    </oc>
    <nc r="B76" t="inlineStr">
      <is>
        <t xml:space="preserve">Solicitantul a implementat cel puțin un proiect finanțat din fonduri europene/ naționale și are o strategie clară pentru monitorizarea implementării și post-implementării proiectului, există o clară repartizare a sarcinilor în acest sens, proceduri și un calendar al activităților de monitorizare. În cadrul organizației solicitantului există proceduri de verificare/ supervizare a activității echipei de proiect. </t>
      </is>
    </nc>
  </rcc>
  <rcc rId="1721" sId="1">
    <nc r="D33" t="inlineStr">
      <is>
        <t>Informațiile se vor prelua din cererea de finanțare și din documentele de clasare a obiectivului de patrimoniu</t>
      </is>
    </nc>
  </rcc>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22" sId="1" ref="A96:XFD96" action="insertRow">
    <undo index="65535" exp="area" ref3D="1" dr="$A$99:$XFD$115" dn="Z_808A370B_B833_4A24_93C8_037CADD0E8BC_.wvu.Rows" sId="1"/>
  </rrc>
  <rm rId="1723" sheetId="1" source="A95:C95" destination="A96:C96" sourceSheetId="1">
    <rfmt sheetId="1" sqref="A96" start="0" length="0">
      <dxf>
        <font>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96" start="0" length="0">
      <dxf>
        <alignment horizontal="left" vertical="center" wrapText="1"/>
        <border outline="0">
          <left style="thin">
            <color indexed="64"/>
          </left>
          <right style="thin">
            <color indexed="64"/>
          </right>
          <bottom style="thin">
            <color indexed="64"/>
          </bottom>
        </border>
      </dxf>
    </rfmt>
    <rfmt sheetId="1" sqref="C96" start="0" length="0">
      <dxf>
        <alignment horizontal="center" vertical="center" wrapText="1"/>
        <border outline="0">
          <left style="thin">
            <color indexed="64"/>
          </left>
          <right style="thin">
            <color indexed="64"/>
          </right>
          <top style="thin">
            <color indexed="64"/>
          </top>
          <bottom style="thin">
            <color indexed="64"/>
          </bottom>
        </border>
      </dxf>
    </rfmt>
  </rm>
  <rfmt sheetId="1" sqref="A95" start="0" length="0">
    <dxf>
      <border>
        <left style="thin">
          <color indexed="64"/>
        </left>
      </border>
    </dxf>
  </rfmt>
  <rfmt sheetId="1" sqref="C95" start="0" length="0">
    <dxf>
      <border>
        <right style="thin">
          <color indexed="64"/>
        </right>
      </border>
    </dxf>
  </rfmt>
  <rfmt sheetId="1" sqref="A95:C95">
    <dxf>
      <border>
        <left style="thin">
          <color indexed="64"/>
        </left>
        <right style="thin">
          <color indexed="64"/>
        </right>
        <top style="thin">
          <color indexed="64"/>
        </top>
        <bottom style="thin">
          <color indexed="64"/>
        </bottom>
        <vertical style="thin">
          <color indexed="64"/>
        </vertical>
        <horizontal style="thin">
          <color indexed="64"/>
        </horizontal>
      </border>
    </dxf>
  </rfmt>
  <rcc rId="1724" sId="1">
    <nc r="A95">
      <v>8.1</v>
    </nc>
  </rcc>
  <rcc rId="1725" sId="1" odxf="1" dxf="1">
    <oc r="A96" t="inlineStr">
      <is>
        <t>8.1</t>
      </is>
    </oc>
    <nc r="A96" t="inlineStr">
      <is>
        <t>8.2</t>
      </is>
    </nc>
    <odxf/>
    <ndxf/>
  </rcc>
  <rcc rId="1726" sId="1" odxf="1" dxf="1">
    <oc r="A97" t="inlineStr">
      <is>
        <t>8.2</t>
      </is>
    </oc>
    <nc r="A97" t="inlineStr">
      <is>
        <t>8.3</t>
      </is>
    </nc>
    <odxf/>
    <ndxf/>
  </rcc>
  <rcc rId="1727" sId="1" odxf="1" dxf="1">
    <oc r="A98" t="inlineStr">
      <is>
        <t>8.3</t>
      </is>
    </oc>
    <nc r="A98" t="inlineStr">
      <is>
        <t>8.4</t>
      </is>
    </nc>
    <odxf/>
    <ndxf/>
  </rcc>
  <rfmt sheetId="1" sqref="A95">
    <dxf>
      <alignment horizontal="left"/>
    </dxf>
  </rfmt>
  <rfmt sheetId="1" sqref="A95">
    <dxf>
      <alignment horizontal="center"/>
    </dxf>
  </rfmt>
  <rcc rId="1728" sId="1">
    <nc r="B95" t="inlineStr">
      <is>
        <t>Proiectul este complementar cu alte proiecte finanțate din alte surse în ultimii 5 ani</t>
      </is>
    </nc>
  </rcc>
  <rcc rId="1729" sId="1">
    <nc r="C95">
      <v>2</v>
    </nc>
  </rcc>
  <rcc rId="1730" sId="1">
    <oc r="C96">
      <v>3</v>
    </oc>
    <nc r="C96">
      <v>1</v>
    </nc>
  </rcc>
  <rcc rId="1731" sId="1">
    <oc r="C97">
      <v>2</v>
    </oc>
    <nc r="C97">
      <v>1</v>
    </nc>
  </rcc>
  <rcc rId="1732" sId="1">
    <oc r="C98">
      <v>2</v>
    </oc>
    <nc r="C98">
      <v>1</v>
    </nc>
  </rcc>
  <rcc rId="1733" sId="1">
    <oc r="C94">
      <f>C96+C97+C98</f>
    </oc>
    <nc r="C94">
      <f>C95+C96+C97+C98</f>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35" sId="1">
    <oc r="C76">
      <v>5</v>
    </oc>
    <nc r="C76">
      <v>3</v>
    </nc>
  </rcc>
  <rcc rId="1736" sId="1">
    <oc r="C77">
      <v>3</v>
    </oc>
    <nc r="C77">
      <v>1</v>
    </nc>
  </rcc>
  <rcc rId="1737" sId="1">
    <oc r="C75">
      <v>5</v>
    </oc>
    <nc r="C75">
      <v>3</v>
    </nc>
  </rcc>
  <rcc rId="1738" sId="1">
    <oc r="C79">
      <f>C80+C81+C82</f>
    </oc>
    <nc r="C79">
      <v>3</v>
    </nc>
  </rcc>
  <rcc rId="1739" sId="1">
    <oc r="C80">
      <v>3</v>
    </oc>
    <nc r="C80">
      <v>1</v>
    </nc>
  </rcc>
  <rcc rId="1740" sId="1">
    <oc r="C83">
      <f>C84+C85</f>
    </oc>
    <nc r="C83">
      <v>3</v>
    </nc>
  </rcc>
  <rcc rId="1741" sId="1">
    <oc r="C84">
      <v>3</v>
    </oc>
    <nc r="C84">
      <v>2</v>
    </nc>
  </rcc>
  <rcc rId="1742" sId="1">
    <oc r="C85">
      <v>2</v>
    </oc>
    <nc r="C85">
      <v>1</v>
    </nc>
  </rcc>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43" sId="1">
    <oc r="C95">
      <v>2</v>
    </oc>
    <nc r="C95">
      <v>3</v>
    </nc>
  </rcc>
  <rcc rId="1744" sId="1">
    <oc r="C29">
      <v>2</v>
    </oc>
    <nc r="C29">
      <v>3</v>
    </nc>
  </rcc>
  <rcc rId="1745" sId="1">
    <oc r="C30">
      <v>2</v>
    </oc>
    <nc r="C30">
      <v>3</v>
    </nc>
  </rcc>
  <rcc rId="1746" sId="1">
    <oc r="C31">
      <v>1</v>
    </oc>
    <nc r="C31">
      <v>2</v>
    </nc>
  </rcc>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47" sId="1">
    <oc r="D11" t="inlineStr">
      <is>
        <t>Informațiile se vor prelua din cererea de finanțare și documentația tehnco-economică</t>
      </is>
    </oc>
    <nc r="D11"/>
  </rcc>
  <rcc rId="1748" sId="1" xfDxf="1" dxf="1">
    <nc r="D12" t="inlineStr">
      <is>
        <t>Informațiile se vor prelua din cererea de finanțare și documentația tehnco-economică</t>
      </is>
    </nc>
    <ndxf>
      <font>
        <b/>
      </font>
      <alignment horizontal="center" vertical="center" wrapText="1"/>
      <border outline="0">
        <left style="thin">
          <color indexed="64"/>
        </left>
        <right style="thin">
          <color indexed="64"/>
        </right>
        <top style="thin">
          <color indexed="64"/>
        </top>
        <bottom style="thin">
          <color indexed="64"/>
        </bottom>
      </border>
    </ndxf>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50" sId="1">
    <oc r="B23" t="inlineStr">
      <is>
        <t xml:space="preserve">                                               a. se desfăşoară două sau mai multe activităţi economice realizate de terţi, exclusiv cazare, care sunt în legătură cu obiectivul de patrimoniu</t>
      </is>
    </oc>
    <nc r="B23" t="inlineStr">
      <is>
        <t xml:space="preserve">                                               a. se desfăşoară două sau mai multe activităţi economice realizate de terţi</t>
      </is>
    </nc>
  </rcc>
  <rcc rId="1751" sId="1">
    <oc r="B24" t="inlineStr">
      <is>
        <t xml:space="preserve">                                               b.  se desfăşoară cel puţin o activitate economică realizată de terţi, exclusiv cazare, care este în legătură cu obiectivul de patrimoniu</t>
      </is>
    </oc>
    <nc r="B24" t="inlineStr">
      <is>
        <t xml:space="preserve">                                               b.  se desfăşoară cel puţin o activitate economică realizată de terţi</t>
      </is>
    </nc>
  </rcc>
  <rcc rId="1752" sId="1">
    <oc r="B25" t="inlineStr">
      <is>
        <t xml:space="preserve">                                               c. nu se desfăşoară activităţi economice realizate de terţi care sunt în legătură cu obiectivul de patrimoniu</t>
      </is>
    </oc>
    <nc r="B25" t="inlineStr">
      <is>
        <t xml:space="preserve">                                               c. nu se desfăşoară activităţi economice realizate de terţi </t>
      </is>
    </nc>
  </rcc>
  <rcc rId="1753" sId="1">
    <oc r="B22" t="inlineStr">
      <is>
        <r>
          <t xml:space="preserve">Sunt desfăşurate activităţi economice realizate de terţi,  în legătură cu obiectivul de patrimoniu, în localitatea respectivă </t>
        </r>
        <r>
          <rPr>
            <sz val="11"/>
            <rFont val="Calibri"/>
            <family val="2"/>
          </rPr>
          <t>(se alege una din ipoteze: a, b sau c)</t>
        </r>
      </is>
    </oc>
    <nc r="B22" t="inlineStr">
      <is>
        <r>
          <t xml:space="preserve">Sunt desfăşurate activităţi economice realizate de terţi,  complementare cu proiectul propus, în localitatea respectivă (activitățile economice vizează: atracții istorico/religioase/culturale - muzee, cetăți, teatre, biblioteci, centre culturale și expoziționale, monumente, biserici etc; atracții recreative - parcuri de distracție, cinematografe, trasee turistice, baze de natație etc; atracții balneo-climaterice precum baze de tratament, saline, izvoare cu ape pentru tratament, aerosoli etc)  </t>
        </r>
        <r>
          <rPr>
            <sz val="11"/>
            <rFont val="Calibri"/>
            <family val="2"/>
          </rPr>
          <t>(se alege una din ipoteze: a, b sau c)</t>
        </r>
      </is>
    </nc>
  </rcc>
  <rfmt sheetId="1" sqref="B23:C25">
    <dxf>
      <fill>
        <patternFill patternType="none">
          <bgColor auto="1"/>
        </patternFill>
      </fill>
    </dxf>
  </rfmt>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55" sId="1">
    <oc r="B42" t="inlineStr">
      <is>
        <t>b.Obiectivul de patrimoniu a obținut calificativul ”FOARTE MARE/ MARE”</t>
      </is>
    </oc>
    <nc r="B42" t="inlineStr">
      <is>
        <t>b.Obiectivul de patrimoniu a obținut calificativul ”FOARTE MARE”</t>
      </is>
    </nc>
  </rcc>
  <rcc rId="1756" sId="1">
    <oc r="B47" t="inlineStr">
      <is>
        <t>b.Obiectivul de patrimoniu a obținut calificativul ”FOARTE MARE/ MARE”</t>
      </is>
    </oc>
    <nc r="B47" t="inlineStr">
      <is>
        <t>b.Obiectivul de patrimoniu a obținut calificativul ”FOARTE MARE”</t>
      </is>
    </nc>
  </rcc>
  <rcc rId="1757" sId="1">
    <oc r="B52" t="inlineStr">
      <is>
        <t>b.Obiectivul de patrimoniu a obținut calificativul ”FOARTE MARE/ MARE”</t>
      </is>
    </oc>
    <nc r="B52" t="inlineStr">
      <is>
        <t>b.Obiectivul de patrimoniu a obținut calificativul ”FOARTE MARE”</t>
      </is>
    </nc>
  </rcc>
  <rcc rId="1758" sId="1">
    <oc r="B43" t="inlineStr">
      <is>
        <t>c.Obiectivul de patrimoniu a obținut calificativul ”MEDIE”</t>
      </is>
    </oc>
    <nc r="B43" t="inlineStr">
      <is>
        <t>c.Obiectivul de patrimoniu a obținut calificativul ”MARE/MEDIE”</t>
      </is>
    </nc>
  </rcc>
  <rcc rId="1759" sId="1">
    <oc r="B48" t="inlineStr">
      <is>
        <t>c.Obiectivul de patrimoniu a obținut calificativul ”MEDIE”</t>
      </is>
    </oc>
    <nc r="B48" t="inlineStr">
      <is>
        <t>c.Obiectivul de patrimoniu a obținut calificativul ”MARE/ MEDIE”</t>
      </is>
    </nc>
  </rcc>
  <rcc rId="1760" sId="1">
    <oc r="B53" t="inlineStr">
      <is>
        <t>c.Obiectivul de patrimoniu a obținut calificativul ”MEDIE”</t>
      </is>
    </oc>
    <nc r="B53" t="inlineStr">
      <is>
        <t>c.Obiectivul de patrimoniu a obținut calificativul ”MARE/ MEDIE”</t>
      </is>
    </nc>
  </rcc>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1" sId="1">
    <oc r="B74" t="inlineStr">
      <is>
        <t>20% &lt; Gradul de îndatorare ≤ 30%</t>
      </is>
    </oc>
    <nc r="B74" t="inlineStr">
      <is>
        <t>20% &lt; Gradul total de îndatorare ≤ 30%</t>
      </is>
    </nc>
  </rcc>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62" sId="1" ref="A77:XFD77" action="insertRow">
    <undo index="65535" exp="area" ref3D="1" dr="$A$100:$XFD$116" dn="Z_808A370B_B833_4A24_93C8_037CADD0E8BC_.wvu.Rows" sId="1"/>
  </rrc>
  <rm rId="1763" sheetId="1" source="A78:D78" destination="A77:D77" sourceSheetId="1">
    <rfmt sheetId="1" sqref="A77" start="0" length="0">
      <dxf>
        <font>
          <sz val="11"/>
          <color auto="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77" start="0" length="0">
      <dxf>
        <font>
          <i/>
          <sz val="11"/>
          <color auto="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fmt sheetId="1" sqref="C77" start="0" length="0">
      <dxf>
        <font>
          <b/>
          <sz val="11"/>
          <color theme="1"/>
          <name val="Calibri"/>
          <family val="2"/>
          <charset val="238"/>
          <scheme val="minor"/>
        </font>
        <alignment horizontal="center" vertical="center"/>
        <border outline="0">
          <left style="thin">
            <color indexed="64"/>
          </left>
          <right style="thin">
            <color indexed="64"/>
          </right>
          <top style="thin">
            <color indexed="64"/>
          </top>
          <bottom style="thin">
            <color indexed="64"/>
          </bottom>
        </border>
      </dxf>
    </rfmt>
    <rfmt sheetId="1" sqref="D77" start="0" length="0">
      <dxf>
        <font>
          <i/>
          <sz val="11"/>
          <color theme="1"/>
          <name val="Calibri"/>
          <family val="2"/>
          <charset val="238"/>
          <scheme val="minor"/>
        </font>
        <alignment horizontal="center" vertical="center"/>
        <border outline="0">
          <left style="thin">
            <color indexed="64"/>
          </left>
          <right style="thin">
            <color indexed="64"/>
          </right>
          <top style="thin">
            <color indexed="64"/>
          </top>
          <bottom style="thin">
            <color indexed="64"/>
          </bottom>
        </border>
      </dxf>
    </rfmt>
  </rm>
  <rfmt sheetId="1" sqref="A78" start="0" length="0">
    <dxf>
      <border>
        <left style="thin">
          <color indexed="64"/>
        </left>
      </border>
    </dxf>
  </rfmt>
  <rfmt sheetId="1" sqref="D78" start="0" length="0">
    <dxf>
      <border>
        <right style="thin">
          <color indexed="64"/>
        </right>
      </border>
    </dxf>
  </rfmt>
  <rfmt sheetId="1" sqref="A78:D78">
    <dxf>
      <border>
        <left style="thin">
          <color indexed="64"/>
        </left>
        <right style="thin">
          <color indexed="64"/>
        </right>
        <top style="thin">
          <color indexed="64"/>
        </top>
        <bottom style="thin">
          <color indexed="64"/>
        </bottom>
        <vertical style="thin">
          <color indexed="64"/>
        </vertical>
        <horizontal style="thin">
          <color indexed="64"/>
        </horizontal>
      </border>
    </dxf>
  </rfmt>
  <rcc rId="1764" sId="1">
    <nc r="A78">
      <v>4.3</v>
    </nc>
  </rcc>
  <rcc rId="1765" sId="1">
    <nc r="B78" t="inlineStr">
      <is>
        <t>Solicitantul nu are prevăzute proceduri pentru monitorizarea implementării și post-implementării proiectului, un calendar al activităților de monitorizare și o strategie pentru monitorizarea implementării și post-implementării proiectului.</t>
      </is>
    </nc>
  </rcc>
  <rcc rId="1766" sId="1">
    <nc r="C78">
      <v>0</v>
    </nc>
  </rcc>
  <rfmt sheetId="1" sqref="C78">
    <dxf>
      <alignment horizontal="center"/>
    </dxf>
  </rfmt>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8" sId="1">
    <oc r="B76" t="inlineStr">
      <is>
        <t xml:space="preserve">Solicitantul a implementat cel puțin un proiect finanțat din fonduri europene/ naționale și are o strategie clară pentru monitorizarea implementării și post-implementării proiectului, există o clară repartizare a sarcinilor în acest sens, proceduri și un calendar al activităților de monitorizare. În cadrul organizației solicitantului există proceduri de verificare/ supervizare a activității echipei de proiect. </t>
      </is>
    </oc>
    <nc r="B76" t="inlineStr">
      <is>
        <r>
          <t xml:space="preserve">Solicitantul a implementat cel puțin un proiect finanțat din fonduri europene/ naționale </t>
        </r>
        <r>
          <rPr>
            <i/>
            <sz val="11"/>
            <color rgb="FFFF0000"/>
            <rFont val="Calibri"/>
            <family val="2"/>
          </rPr>
          <t xml:space="preserve">și are o strategie clară pentru monitorizarea implementării și post-implementării proiectului, există o clară repartizare a sarcinilor în acest sens, proceduri și un calendar al activităților de monitorizare. În cadrul organizației solicitantului există proceduri de verificare/ supervizare a activității echipei de proiect. </t>
        </r>
      </is>
    </nc>
  </rcc>
  <rcc rId="1769" sId="1">
    <oc r="B95" t="inlineStr">
      <is>
        <t>Complementaritatea cu alte investiții - punctaj cumulativ</t>
      </is>
    </oc>
    <nc r="B95" t="inlineStr">
      <is>
        <t>Complementaritatea proiectului cu alte investiții - punctaj cumulativ</t>
      </is>
    </nc>
  </rcc>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0" sId="1">
    <oc r="B68" t="inlineStr">
      <is>
        <t>Există o informare publică cu privire la intenţia de a implementa proiectul (a sau b)</t>
      </is>
    </oc>
    <nc r="B68" t="inlineStr">
      <is>
        <t>Există o consultare/  informare publică cu privire la intenţia de a obține finanțarea proiectul (a sau b)</t>
      </is>
    </nc>
  </rcc>
  <rcc rId="1771" sId="1">
    <oc r="B69" t="inlineStr">
      <is>
        <t xml:space="preserve">a. Solicitantul a realizat o informare publică cu privire la intenţia de a implementa proiectul </t>
      </is>
    </oc>
    <nc r="B69" t="inlineStr">
      <is>
        <t xml:space="preserve">a. Solicitantul a realizat o consultare/  informare publică cu privire de a obține finanțarea proiectul </t>
      </is>
    </nc>
  </rcc>
  <rcc rId="1772" sId="1">
    <oc r="B70" t="inlineStr">
      <is>
        <t xml:space="preserve">b. Solicitantul nu a realizat o informare publică cu privire la intenţia de a implementa proiectul </t>
      </is>
    </oc>
    <nc r="B70" t="inlineStr">
      <is>
        <t xml:space="preserve">b. Solicitantul nu a realizat o consultare/  informare publică cu privire de a obține finanțarea proiectul  </t>
      </is>
    </nc>
  </rcc>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3" sId="1">
    <oc r="B69" t="inlineStr">
      <is>
        <t xml:space="preserve">a. Solicitantul a realizat o consultare/  informare publică cu privire de a obține finanțarea proiectul </t>
      </is>
    </oc>
    <nc r="B69" t="inlineStr">
      <is>
        <t>a. Solicitantul a realizat o consultare/  informare publică cu privire  la intenţia de a obține finanțarea proiectul</t>
      </is>
    </nc>
  </rcc>
  <rcc rId="1774" sId="1">
    <oc r="B70" t="inlineStr">
      <is>
        <t xml:space="preserve">b. Solicitantul nu a realizat o consultare/  informare publică cu privire de a obține finanțarea proiectul  </t>
      </is>
    </oc>
    <nc r="B70" t="inlineStr">
      <is>
        <t>b. Solicitantul nu a realizat o consultare/  informare publică cu privire la intenţia de a obține finanțarea proiectul</t>
      </is>
    </nc>
  </rcc>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75" sId="1" ref="A78:XFD78" action="deleteRow">
    <undo index="65535" exp="area" ref3D="1" dr="$A$101:$XFD$117" dn="Z_808A370B_B833_4A24_93C8_037CADD0E8BC_.wvu.Rows" sId="1"/>
    <rfmt sheetId="1" xfDxf="1" sqref="A78:XFD78" start="0" length="0">
      <dxf>
        <font>
          <color auto="1"/>
        </font>
      </dxf>
    </rfmt>
    <rcc rId="0" sId="1" dxf="1">
      <nc r="A78">
        <v>4.3</v>
      </nc>
      <ndxf>
        <border outline="0">
          <left style="thin">
            <color indexed="64"/>
          </left>
          <right style="thin">
            <color indexed="64"/>
          </right>
          <top style="thin">
            <color indexed="64"/>
          </top>
          <bottom style="thin">
            <color indexed="64"/>
          </bottom>
        </border>
      </ndxf>
    </rcc>
    <rcc rId="0" sId="1" dxf="1">
      <nc r="B78" t="inlineStr">
        <is>
          <t>Solicitantul nu are prevăzute proceduri pentru monitorizarea implementării și post-implementării proiectului, un calendar al activităților de monitorizare și o strategie pentru monitorizarea implementării și post-implementării proiectului.</t>
        </is>
      </nc>
      <ndxf>
        <border outline="0">
          <left style="thin">
            <color indexed="64"/>
          </left>
          <right style="thin">
            <color indexed="64"/>
          </right>
          <top style="thin">
            <color indexed="64"/>
          </top>
          <bottom style="thin">
            <color indexed="64"/>
          </bottom>
        </border>
      </ndxf>
    </rcc>
    <rcc rId="0" sId="1" dxf="1">
      <nc r="C78">
        <v>0</v>
      </nc>
      <ndxf>
        <alignment horizontal="center" vertical="top"/>
        <border outline="0">
          <left style="thin">
            <color indexed="64"/>
          </left>
          <right style="thin">
            <color indexed="64"/>
          </right>
          <top style="thin">
            <color indexed="64"/>
          </top>
          <bottom style="thin">
            <color indexed="64"/>
          </bottom>
        </border>
      </ndxf>
    </rcc>
    <rfmt sheetId="1" sqref="D78" start="0" length="0">
      <dxf>
        <border outline="0">
          <left style="thin">
            <color indexed="64"/>
          </left>
          <right style="thin">
            <color indexed="64"/>
          </right>
          <top style="thin">
            <color indexed="64"/>
          </top>
          <bottom style="thin">
            <color indexed="64"/>
          </bottom>
        </border>
      </dxf>
    </rfmt>
  </rrc>
  <rcc rId="1776" sId="1">
    <oc r="C77">
      <v>1</v>
    </oc>
    <nc r="C77">
      <v>0</v>
    </nc>
  </rcc>
  <rcc rId="1777" sId="1">
    <oc r="B76" t="inlineStr">
      <is>
        <r>
          <t xml:space="preserve">Solicitantul a implementat cel puțin un proiect finanțat din fonduri europene/ naționale </t>
        </r>
        <r>
          <rPr>
            <i/>
            <sz val="11"/>
            <color rgb="FFFF0000"/>
            <rFont val="Calibri"/>
            <family val="2"/>
          </rPr>
          <t xml:space="preserve">și are o strategie clară pentru monitorizarea implementării și post-implementării proiectului, există o clară repartizare a sarcinilor în acest sens, proceduri și un calendar al activităților de monitorizare. În cadrul organizației solicitantului există proceduri de verificare/ supervizare a activității echipei de proiect. </t>
        </r>
      </is>
    </oc>
    <nc r="B76" t="inlineStr">
      <is>
        <t>Solicitantul a implementat/ implementează, cel puțin, un proiect finanțat din fonduri europene/ naționale.</t>
      </is>
    </nc>
  </rcc>
  <rcc rId="1778" sId="1">
    <oc r="B77" t="inlineStr">
      <is>
        <t>Solicitantul are prevăzute o serie de proceduri pentru monitorizarea implementării și post-implementării proiectului și un calendar al activităților de monitorizare, dar nu există o strategie clară. La nivelul organizației solicitantului nu există proceduri specifice de verificare/ supervizare a activității echipei de proiect</t>
      </is>
    </oc>
    <nc r="B77" t="inlineStr">
      <is>
        <t>Solicitantul nu a implementat proiecte finanțate din fonduri europene/ naționale.</t>
      </is>
    </nc>
  </rcc>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9" sId="1">
    <oc r="B94" t="inlineStr">
      <is>
        <t>Complementaritatea proiectului cu alte investiții - punctaj cumulativ</t>
      </is>
    </oc>
    <nc r="B94" t="inlineStr">
      <is>
        <t>Complementaritatea proiectului cu alte investiții proprii - punctaj cumulativ</t>
      </is>
    </nc>
  </rcc>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80" sId="1" ref="A100:XFD100" action="deleteRow">
    <undo index="65535" exp="area" ref3D="1" dr="$A$100:$XFD$116" dn="Z_808A370B_B833_4A24_93C8_037CADD0E8BC_.wvu.Rows" sId="1"/>
    <rfmt sheetId="1" xfDxf="1" sqref="A100:XFD100" start="0" length="0"/>
  </rrc>
  <rrc rId="1781" sId="1" ref="A100:XFD100" action="deleteRow">
    <undo index="65535" exp="area" ref3D="1" dr="$A$100:$XFD$115" dn="Z_808A370B_B833_4A24_93C8_037CADD0E8BC_.wvu.Rows" sId="1"/>
    <rfmt sheetId="1" xfDxf="1" sqref="A100:XFD100" start="0" length="0">
      <dxf>
        <font>
          <b/>
        </font>
      </dxf>
    </rfmt>
  </rrc>
  <rrc rId="1782" sId="1" ref="A100:XFD100" action="deleteRow">
    <undo index="65535" exp="area" ref3D="1" dr="$A$100:$XFD$114" dn="Z_808A370B_B833_4A24_93C8_037CADD0E8BC_.wvu.Rows" sId="1"/>
    <rfmt sheetId="1" xfDxf="1" sqref="A100:XFD100" start="0" length="0"/>
  </rrc>
  <rrc rId="1783" sId="1" ref="A100:XFD100" action="deleteRow">
    <undo index="65535" exp="area" ref3D="1" dr="$A$100:$XFD$113" dn="Z_808A370B_B833_4A24_93C8_037CADD0E8BC_.wvu.Rows" sId="1"/>
    <rfmt sheetId="1" xfDxf="1" sqref="A100:XFD100" start="0" length="0"/>
  </rrc>
  <rrc rId="1784" sId="1" ref="A100:XFD100" action="deleteRow">
    <undo index="65535" exp="area" ref3D="1" dr="$A$100:$XFD$112" dn="Z_808A370B_B833_4A24_93C8_037CADD0E8BC_.wvu.Rows" sId="1"/>
    <rfmt sheetId="1" xfDxf="1" sqref="A100:XFD100" start="0" length="0"/>
  </rrc>
  <rrc rId="1785" sId="1" ref="A100:XFD100" action="deleteRow">
    <undo index="65535" exp="area" ref3D="1" dr="$A$100:$XFD$111" dn="Z_808A370B_B833_4A24_93C8_037CADD0E8BC_.wvu.Rows" sId="1"/>
    <rfmt sheetId="1" xfDxf="1" sqref="A100:XFD100" start="0" length="0">
      <dxf>
        <font>
          <b/>
        </font>
      </dxf>
    </rfmt>
  </rrc>
  <rrc rId="1786" sId="1" ref="A100:XFD100" action="deleteRow">
    <undo index="65535" exp="area" ref3D="1" dr="$A$100:$XFD$110" dn="Z_808A370B_B833_4A24_93C8_037CADD0E8BC_.wvu.Rows" sId="1"/>
    <rfmt sheetId="1" xfDxf="1" sqref="A100:XFD100" start="0" length="0"/>
  </rrc>
  <rrc rId="1787" sId="1" ref="A100:XFD100" action="deleteRow">
    <undo index="65535" exp="area" ref3D="1" dr="$A$100:$XFD$109" dn="Z_808A370B_B833_4A24_93C8_037CADD0E8BC_.wvu.Rows" sId="1"/>
    <rfmt sheetId="1" xfDxf="1" sqref="A100:XFD100" start="0" length="0"/>
  </rrc>
  <rrc rId="1788" sId="1" ref="A100:XFD100" action="deleteRow">
    <undo index="65535" exp="area" ref3D="1" dr="$A$100:$XFD$108" dn="Z_808A370B_B833_4A24_93C8_037CADD0E8BC_.wvu.Rows" sId="1"/>
    <rfmt sheetId="1" xfDxf="1" sqref="A100:XFD100" start="0" length="0"/>
  </rrc>
  <rrc rId="1789" sId="1" ref="A100:XFD100" action="deleteRow">
    <undo index="65535" exp="area" ref3D="1" dr="$A$100:$XFD$107" dn="Z_808A370B_B833_4A24_93C8_037CADD0E8BC_.wvu.Rows" sId="1"/>
    <rfmt sheetId="1" xfDxf="1" sqref="A100:XFD100" start="0" length="0"/>
  </rrc>
  <rrc rId="1790" sId="1" ref="A100:XFD100" action="deleteRow">
    <undo index="65535" exp="area" ref3D="1" dr="$A$100:$XFD$106" dn="Z_808A370B_B833_4A24_93C8_037CADD0E8BC_.wvu.Rows" sId="1"/>
    <rfmt sheetId="1" xfDxf="1" sqref="A100:XFD100" start="0" length="0">
      <dxf>
        <font>
          <b/>
        </font>
      </dxf>
    </rfmt>
  </rrc>
  <rrc rId="1791" sId="1" ref="A100:XFD100" action="deleteRow">
    <undo index="65535" exp="area" ref3D="1" dr="$A$100:$XFD$105" dn="Z_808A370B_B833_4A24_93C8_037CADD0E8BC_.wvu.Rows" sId="1"/>
    <rfmt sheetId="1" xfDxf="1" sqref="A100:XFD100" start="0" length="0"/>
  </rrc>
  <rrc rId="1792" sId="1" ref="A100:XFD100" action="deleteRow">
    <undo index="65535" exp="area" ref3D="1" dr="$A$100:$XFD$104" dn="Z_808A370B_B833_4A24_93C8_037CADD0E8BC_.wvu.Rows" sId="1"/>
    <rfmt sheetId="1" xfDxf="1" sqref="A100:XFD100" start="0" length="0"/>
  </rrc>
  <rrc rId="1793" sId="1" ref="A100:XFD100" action="deleteRow">
    <undo index="65535" exp="area" ref3D="1" dr="$A$100:$XFD$103" dn="Z_808A370B_B833_4A24_93C8_037CADD0E8BC_.wvu.Rows" sId="1"/>
    <rfmt sheetId="1" xfDxf="1" sqref="A100:XFD100" start="0" length="0">
      <dxf>
        <font>
          <b/>
        </font>
      </dxf>
    </rfmt>
  </rrc>
  <rrc rId="1794" sId="1" ref="A100:XFD100" action="deleteRow">
    <undo index="65535" exp="area" ref3D="1" dr="$A$100:$XFD$102" dn="Z_808A370B_B833_4A24_93C8_037CADD0E8BC_.wvu.Rows" sId="1"/>
    <rfmt sheetId="1" xfDxf="1" sqref="A100:XFD100" start="0" length="0">
      <dxf>
        <font>
          <b/>
        </font>
      </dxf>
    </rfmt>
  </rrc>
  <rrc rId="1795" sId="1" ref="A100:XFD100" action="deleteRow">
    <undo index="65535" exp="area" ref3D="1" dr="$A$100:$XFD$101" dn="Z_808A370B_B833_4A24_93C8_037CADD0E8BC_.wvu.Rows" sId="1"/>
    <rfmt sheetId="1" xfDxf="1" sqref="A100:XFD100" start="0" length="0">
      <dxf>
        <font>
          <b/>
        </font>
      </dxf>
    </rfmt>
  </rrc>
  <rrc rId="1796" sId="1" ref="A100:XFD100" action="deleteRow">
    <undo index="65535" exp="area" ref3D="1" dr="$A$100:$XFD$100" dn="Z_808A370B_B833_4A24_93C8_037CADD0E8BC_.wvu.Rows" sId="1"/>
    <rfmt sheetId="1" xfDxf="1" sqref="A100:XFD100" start="0" length="0">
      <dxf>
        <font>
          <b/>
        </font>
      </dxf>
    </rfmt>
  </rrc>
  <rrc rId="1797" sId="1" ref="A100:XFD100" action="deleteRow">
    <rfmt sheetId="1" xfDxf="1" sqref="A100:XFD100" start="0" length="0"/>
    <rfmt sheetId="1" sqref="A100" start="0" length="0">
      <dxf>
        <font>
          <b/>
          <sz val="11"/>
          <color theme="1"/>
          <name val="Calibri"/>
          <family val="2"/>
          <charset val="238"/>
          <scheme val="minor"/>
        </font>
        <numFmt numFmtId="30" formatCode="@"/>
        <fill>
          <patternFill patternType="solid">
            <bgColor rgb="FFFFC000"/>
          </patternFill>
        </fill>
        <alignment horizontal="center" vertical="center" wrapText="1"/>
        <border outline="0">
          <left style="thin">
            <color indexed="64"/>
          </left>
          <right style="thin">
            <color indexed="64"/>
          </right>
          <top style="thin">
            <color indexed="64"/>
          </top>
          <bottom style="thin">
            <color indexed="64"/>
          </bottom>
        </border>
      </dxf>
    </rfmt>
    <rcc rId="0" sId="1" dxf="1">
      <nc r="B100" t="inlineStr">
        <is>
          <t>TOTAL</t>
        </is>
      </nc>
      <ndxf>
        <font>
          <b/>
          <sz val="11"/>
          <color theme="1"/>
          <name val="Calibri"/>
          <family val="2"/>
          <charset val="238"/>
          <scheme val="minor"/>
        </font>
        <fill>
          <patternFill patternType="solid">
            <bgColor rgb="FFFFC000"/>
          </patternFill>
        </fill>
        <alignment horizontal="center" vertical="center" wrapText="1"/>
        <border outline="0">
          <left style="thin">
            <color indexed="64"/>
          </left>
          <right style="thin">
            <color indexed="64"/>
          </right>
          <top style="thin">
            <color indexed="64"/>
          </top>
          <bottom style="thin">
            <color indexed="64"/>
          </bottom>
        </border>
      </ndxf>
    </rcc>
    <rcc rId="0" sId="1" dxf="1">
      <nc r="C100">
        <f>C94+C90+C86+C78+C75+C71+C55+C11</f>
      </nc>
      <ndxf>
        <font>
          <b/>
          <sz val="11"/>
          <color theme="1"/>
          <name val="Calibri"/>
          <family val="2"/>
          <charset val="238"/>
          <scheme val="minor"/>
        </font>
        <fill>
          <patternFill patternType="solid">
            <bgColor rgb="FFFFC000"/>
          </patternFill>
        </fill>
        <alignment horizontal="center" vertical="center" wrapText="1"/>
        <border outline="0">
          <left style="thin">
            <color indexed="64"/>
          </left>
          <right style="thin">
            <color indexed="64"/>
          </right>
          <top style="thin">
            <color indexed="64"/>
          </top>
          <bottom style="thin">
            <color indexed="64"/>
          </bottom>
        </border>
      </ndxf>
    </rcc>
    <rfmt sheetId="1" sqref="D100" start="0" length="0">
      <dxf>
        <font>
          <b/>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rc>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98" sId="1">
    <oc r="B45" t="inlineStr">
      <is>
        <r>
          <t xml:space="preserve">Frecvență (raritate și unicitate) </t>
        </r>
        <r>
          <rPr>
            <sz val="11"/>
            <color theme="1"/>
            <rFont val="Calibri"/>
            <family val="2"/>
          </rPr>
          <t>punctarea se va realiza în funcție de calificativul obținut pentru acest criteriu la clasarea obiectivului de patrimoniu în grupa valorică A (se alege una din ipoteze: a, b, c sau d)</t>
        </r>
      </is>
    </oc>
    <nc r="B45" t="inlineStr">
      <is>
        <r>
          <t xml:space="preserve">Raritate și unicitate -  </t>
        </r>
        <r>
          <rPr>
            <sz val="11"/>
            <color theme="1"/>
            <rFont val="Calibri"/>
            <family val="2"/>
          </rPr>
          <t>punctarea se va realiza în funcție de numărul obiectelor de patrimoniu mobil și/ sau numărul evenimentelor istorico/religioase/ culturale  (se alege una din ipoteze: a, b, c sau d)</t>
        </r>
      </is>
    </nc>
  </rcc>
  <rfmt sheetId="1" sqref="B46:B49">
    <dxf>
      <alignment horizontal="general"/>
    </dxf>
  </rfmt>
  <rfmt sheetId="1" sqref="B46">
    <dxf>
      <alignment horizontal="left"/>
    </dxf>
  </rfmt>
  <rfmt sheetId="1" sqref="B46">
    <dxf>
      <alignment horizontal="general"/>
    </dxf>
  </rfmt>
  <rfmt sheetId="1" sqref="B46:B49" start="0" length="2147483647">
    <dxf>
      <font>
        <color rgb="FFFF0000"/>
      </font>
    </dxf>
  </rfmt>
  <rfmt sheetId="1" sqref="B48" start="0" length="2147483647">
    <dxf>
      <font>
        <color theme="6" tint="-0.249977111117893"/>
      </font>
    </dxf>
  </rfmt>
  <rrc rId="1799" sId="1" ref="A49:XFD49" action="deleteRow">
    <rfmt sheetId="1" xfDxf="1" sqref="A49:XFD49" start="0" length="0"/>
    <rfmt sheetId="1" sqref="A49" start="0" length="0">
      <dxf>
        <font>
          <b/>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cc rId="0" sId="1" dxf="1">
      <nc r="B49" t="inlineStr">
        <is>
          <t>d.Obiectivul de patrimoniu a obținut calificativul ”MICĂ”</t>
        </is>
      </nc>
      <ndxf>
        <font>
          <i/>
          <sz val="11"/>
          <color rgb="FFFF0000"/>
          <name val="Calibri"/>
          <family val="2"/>
          <charset val="238"/>
          <scheme val="minor"/>
        </font>
        <alignment vertical="center" wrapText="1"/>
        <border outline="0">
          <left style="thin">
            <color indexed="64"/>
          </left>
          <right style="thin">
            <color indexed="64"/>
          </right>
          <top style="thin">
            <color indexed="64"/>
          </top>
          <bottom style="thin">
            <color indexed="64"/>
          </bottom>
        </border>
      </ndxf>
    </rcc>
    <rcc rId="0" sId="1" dxf="1">
      <nc r="C49">
        <v>0</v>
      </nc>
      <ndxf>
        <alignment horizontal="center" vertical="center" wrapText="1"/>
        <border outline="0">
          <left style="thin">
            <color indexed="64"/>
          </left>
          <right style="thin">
            <color indexed="64"/>
          </right>
          <top style="thin">
            <color indexed="64"/>
          </top>
          <bottom style="thin">
            <color indexed="64"/>
          </bottom>
        </border>
      </ndxf>
    </rcc>
    <rfmt sheetId="1" sqref="D49" start="0" length="0">
      <dxf>
        <alignment horizontal="center" vertical="center" wrapText="1"/>
        <border outline="0">
          <left style="thin">
            <color indexed="64"/>
          </left>
          <right style="thin">
            <color indexed="64"/>
          </right>
          <top style="thin">
            <color indexed="64"/>
          </top>
          <bottom style="thin">
            <color indexed="64"/>
          </bottom>
        </border>
      </dxf>
    </rfmt>
    <rfmt sheetId="1" sqref="E49" start="0" length="0">
      <dxf>
        <font>
          <sz val="11"/>
          <color rgb="FFFF0000"/>
          <name val="Calibri"/>
          <family val="2"/>
          <charset val="238"/>
          <scheme val="minor"/>
        </font>
      </dxf>
    </rfmt>
  </rrc>
  <rcc rId="1800" sId="1">
    <oc r="B46" t="inlineStr">
      <is>
        <t xml:space="preserve">                                                                                          a.Obiectivul de patrimoniu a obținut calificativul ”EXCEPȚIONAL”</t>
      </is>
    </oc>
    <nc r="B46" t="inlineStr">
      <is>
        <r>
          <t xml:space="preserve"> a. În cadrul obiectivului de patrimoniu este prezent un element de patrimoniu mobil/ este găzduit un eveniment  istorico/religios/cultural                   SAU    </t>
        </r>
        <r>
          <rPr>
            <i/>
            <sz val="11"/>
            <color rgb="FF00B0F0"/>
            <rFont val="Calibri"/>
            <family val="2"/>
          </rPr>
          <t xml:space="preserve">              a.</t>
        </r>
        <r>
          <rPr>
            <i/>
            <sz val="11"/>
            <color rgb="FFFF0000"/>
            <rFont val="Calibri"/>
            <family val="2"/>
          </rPr>
          <t xml:space="preserve"> </t>
        </r>
        <r>
          <rPr>
            <i/>
            <sz val="11"/>
            <color rgb="FF00B0F0"/>
            <rFont val="Calibri"/>
            <family val="2"/>
          </rPr>
          <t>În cadrul obiectivului de patrimoniu sunt prezente elemente de patrimoniu mobil și sunt găzduite evenimente istorico/religioase/culturale</t>
        </r>
      </is>
    </nc>
  </rcc>
  <rcc rId="1801" sId="1">
    <oc r="B47" t="inlineStr">
      <is>
        <t>b.Obiectivul de patrimoniu a obținut calificativul ”FOARTE MARE”</t>
      </is>
    </oc>
    <nc r="B47" t="inlineStr">
      <is>
        <r>
          <t xml:space="preserve">b.În cadrul obiectivului de patrimoniu sunt prezente  2 elemente de patrimoniu mobil/ sunt găzduite 2 evenimente  istorico/religioase/culturale                SAU                 </t>
        </r>
        <r>
          <rPr>
            <i/>
            <sz val="11"/>
            <color rgb="FF00B0F0"/>
            <rFont val="Calibri"/>
            <family val="2"/>
          </rPr>
          <t xml:space="preserve"> b. În cadrul obiectivului de patrimoniu sunt prezente elemente de patrimoniu mobil </t>
        </r>
      </is>
    </nc>
  </rcc>
  <rcc rId="1802" sId="1">
    <oc r="B48" t="inlineStr">
      <is>
        <t>c.Obiectivul de patrimoniu a obținut calificativul ”MARE/ MEDIE”</t>
      </is>
    </oc>
    <nc r="B48" t="inlineStr">
      <is>
        <r>
          <rPr>
            <i/>
            <sz val="11"/>
            <color rgb="FFFF0000"/>
            <rFont val="Calibri"/>
            <family val="2"/>
          </rPr>
          <t xml:space="preserve">c.În cadrul obiectivului de patrimoniu sunt  prezente 3 sau peste 3 elemente de patrimoniu mobil/ sunt găzduite 3 sau peste 3 evenimente  istorico/religioase/culturale      </t>
        </r>
        <r>
          <rPr>
            <i/>
            <sz val="11"/>
            <color theme="6" tint="-0.249977111117893"/>
            <rFont val="Calibri"/>
            <family val="2"/>
          </rPr>
          <t xml:space="preserve">      </t>
        </r>
        <r>
          <rPr>
            <i/>
            <sz val="11"/>
            <color rgb="FFFF0000"/>
            <rFont val="Calibri"/>
            <family val="2"/>
          </rPr>
          <t xml:space="preserve"> SAU    </t>
        </r>
        <r>
          <rPr>
            <i/>
            <sz val="11"/>
            <color theme="6" tint="-0.249977111117893"/>
            <rFont val="Calibri"/>
            <family val="2"/>
          </rPr>
          <t xml:space="preserve">               </t>
        </r>
        <r>
          <rPr>
            <i/>
            <sz val="11"/>
            <color rgb="FF00B0F0"/>
            <rFont val="Calibri"/>
            <family val="2"/>
          </rPr>
          <t xml:space="preserve"> c. În cadrul obiectivului de patrimoniu sunt găzduite evenimente istorico/religioase/culturale</t>
        </r>
      </is>
    </nc>
  </rcc>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03" sId="1">
    <oc r="B45" t="inlineStr">
      <is>
        <r>
          <t xml:space="preserve">Raritate și unicitate -  </t>
        </r>
        <r>
          <rPr>
            <sz val="11"/>
            <color theme="1"/>
            <rFont val="Calibri"/>
            <family val="2"/>
          </rPr>
          <t>punctarea se va realiza în funcție de numărul obiectelor de patrimoniu mobil și/ sau numărul evenimentelor istorico/religioase/ culturale  (se alege una din ipoteze: a, b, c sau d)</t>
        </r>
      </is>
    </oc>
    <nc r="B45" t="inlineStr">
      <is>
        <r>
          <t xml:space="preserve">Raritate și unicitate -  </t>
        </r>
        <r>
          <rPr>
            <sz val="11"/>
            <color theme="1"/>
            <rFont val="Calibri"/>
            <family val="2"/>
          </rPr>
          <t>punctarea se va realiza în funcție de numărul obiectelor de patrimoniu mobil și/ sau numărul evenimentelor istorico/religioase/ culturale  (se alege una din ipoteze: a, b sau c)</t>
        </r>
      </is>
    </nc>
  </rcc>
  <rcc rId="1804" sId="1">
    <oc r="B46" t="inlineStr">
      <is>
        <r>
          <t xml:space="preserve"> a. În cadrul obiectivului de patrimoniu este prezent un element de patrimoniu mobil/ este găzduit un eveniment  istorico/religios/cultural                   SAU    </t>
        </r>
        <r>
          <rPr>
            <i/>
            <sz val="11"/>
            <color rgb="FF00B0F0"/>
            <rFont val="Calibri"/>
            <family val="2"/>
          </rPr>
          <t xml:space="preserve">              a.</t>
        </r>
        <r>
          <rPr>
            <i/>
            <sz val="11"/>
            <color rgb="FFFF0000"/>
            <rFont val="Calibri"/>
            <family val="2"/>
          </rPr>
          <t xml:space="preserve"> </t>
        </r>
        <r>
          <rPr>
            <i/>
            <sz val="11"/>
            <color rgb="FF00B0F0"/>
            <rFont val="Calibri"/>
            <family val="2"/>
          </rPr>
          <t>În cadrul obiectivului de patrimoniu sunt prezente elemente de patrimoniu mobil și sunt găzduite evenimente istorico/religioase/culturale</t>
        </r>
      </is>
    </oc>
    <nc r="B46" t="inlineStr">
      <is>
        <r>
          <t xml:space="preserve"> a. În cadrul obiectivului de patrimoniu este prezent un element de patrimoniu mobil sau imobil/ este găzduit un eveniment  istorico/religios/cultural          SAU    </t>
        </r>
        <r>
          <rPr>
            <i/>
            <sz val="11"/>
            <color rgb="FF00B0F0"/>
            <rFont val="Calibri"/>
            <family val="2"/>
          </rPr>
          <t xml:space="preserve">         a.</t>
        </r>
        <r>
          <rPr>
            <i/>
            <sz val="11"/>
            <color rgb="FFFF0000"/>
            <rFont val="Calibri"/>
            <family val="2"/>
          </rPr>
          <t xml:space="preserve"> </t>
        </r>
        <r>
          <rPr>
            <i/>
            <sz val="11"/>
            <color rgb="FF00B0F0"/>
            <rFont val="Calibri"/>
            <family val="2"/>
          </rPr>
          <t>În cadrul obiectivului de patrimoniu sunt prezente elemente de patrimoniu mobil și sunt găzduite evenimente istorico/religioase/culturale</t>
        </r>
      </is>
    </nc>
  </rcc>
  <rcc rId="1805" sId="1">
    <oc r="B47" t="inlineStr">
      <is>
        <r>
          <t xml:space="preserve">b.În cadrul obiectivului de patrimoniu sunt prezente  2 elemente de patrimoniu mobil/ sunt găzduite 2 evenimente  istorico/religioase/culturale                SAU                 </t>
        </r>
        <r>
          <rPr>
            <i/>
            <sz val="11"/>
            <color rgb="FF00B0F0"/>
            <rFont val="Calibri"/>
            <family val="2"/>
          </rPr>
          <t xml:space="preserve"> b. În cadrul obiectivului de patrimoniu sunt prezente elemente de patrimoniu mobil </t>
        </r>
      </is>
    </oc>
    <nc r="B47" t="inlineStr">
      <is>
        <r>
          <t xml:space="preserve">b.În cadrul obiectivului de patrimoniu sunt prezente  2 elemente de patrimoniu mobil sau imobil/ sunt găzduite 2 evenimente  istorico/religioase/culturale         SAU       </t>
        </r>
        <r>
          <rPr>
            <i/>
            <sz val="11"/>
            <color rgb="FF00B0F0"/>
            <rFont val="Calibri"/>
            <family val="2"/>
          </rPr>
          <t xml:space="preserve"> b. În cadrul obiectivului de patrimoniu sunt prezente elemente de patrimoniu mobil </t>
        </r>
      </is>
    </nc>
  </rcc>
  <rcc rId="1806" sId="1">
    <oc r="B48" t="inlineStr">
      <is>
        <r>
          <rPr>
            <i/>
            <sz val="11"/>
            <color rgb="FFFF0000"/>
            <rFont val="Calibri"/>
            <family val="2"/>
          </rPr>
          <t xml:space="preserve">c.În cadrul obiectivului de patrimoniu sunt  prezente 3 sau peste 3 elemente de patrimoniu mobil/ sunt găzduite 3 sau peste 3 evenimente  istorico/religioase/culturale      </t>
        </r>
        <r>
          <rPr>
            <i/>
            <sz val="11"/>
            <color theme="6" tint="-0.249977111117893"/>
            <rFont val="Calibri"/>
            <family val="2"/>
          </rPr>
          <t xml:space="preserve">      </t>
        </r>
        <r>
          <rPr>
            <i/>
            <sz val="11"/>
            <color rgb="FFFF0000"/>
            <rFont val="Calibri"/>
            <family val="2"/>
          </rPr>
          <t xml:space="preserve"> SAU    </t>
        </r>
        <r>
          <rPr>
            <i/>
            <sz val="11"/>
            <color theme="6" tint="-0.249977111117893"/>
            <rFont val="Calibri"/>
            <family val="2"/>
          </rPr>
          <t xml:space="preserve">               </t>
        </r>
        <r>
          <rPr>
            <i/>
            <sz val="11"/>
            <color rgb="FF00B0F0"/>
            <rFont val="Calibri"/>
            <family val="2"/>
          </rPr>
          <t xml:space="preserve"> c. În cadrul obiectivului de patrimoniu sunt găzduite evenimente istorico/religioase/culturale</t>
        </r>
      </is>
    </oc>
    <nc r="B48" t="inlineStr">
      <is>
        <r>
          <rPr>
            <i/>
            <sz val="11"/>
            <color rgb="FFFF0000"/>
            <rFont val="Calibri"/>
            <family val="2"/>
          </rPr>
          <t xml:space="preserve">c.În cadrul obiectivului de patrimoniu sunt  prezente 3 sau peste 3 elemente de patrimoniu mobil sau imobil/ sunt găzduite 3 sau peste 3 evenimente  istorico/religioase/culturale    SAU     </t>
        </r>
        <r>
          <rPr>
            <i/>
            <sz val="11"/>
            <color rgb="FF00B0F0"/>
            <rFont val="Calibri"/>
            <family val="2"/>
          </rPr>
          <t>c. În cadrul obiectivului de patrimoniu sunt găzduite evenimente istorico/religioase/culturale</t>
        </r>
      </is>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08" sId="1">
    <oc r="B46" t="inlineStr">
      <is>
        <r>
          <t xml:space="preserve"> a. În cadrul obiectivului de patrimoniu este prezent un element de patrimoniu mobil sau imobil/ este găzduit un eveniment  istorico/religios/cultural          SAU    </t>
        </r>
        <r>
          <rPr>
            <i/>
            <sz val="11"/>
            <color rgb="FF00B0F0"/>
            <rFont val="Calibri"/>
            <family val="2"/>
          </rPr>
          <t xml:space="preserve">         a.</t>
        </r>
        <r>
          <rPr>
            <i/>
            <sz val="11"/>
            <color rgb="FFFF0000"/>
            <rFont val="Calibri"/>
            <family val="2"/>
          </rPr>
          <t xml:space="preserve"> </t>
        </r>
        <r>
          <rPr>
            <i/>
            <sz val="11"/>
            <color rgb="FF00B0F0"/>
            <rFont val="Calibri"/>
            <family val="2"/>
          </rPr>
          <t>În cadrul obiectivului de patrimoniu sunt prezente elemente de patrimoniu mobil și sunt găzduite evenimente istorico/religioase/culturale</t>
        </r>
      </is>
    </oc>
    <nc r="B46" t="inlineStr">
      <is>
        <r>
          <t xml:space="preserve">a. În cadrul obiectivului de patrimoniu este prezent un element de patrimoniu mobil sau imobil/ este găzduit un eveniment  istorico/religios/cultural          SAU    </t>
        </r>
        <r>
          <rPr>
            <i/>
            <sz val="11"/>
            <color rgb="FF00B0F0"/>
            <rFont val="Calibri"/>
            <family val="2"/>
          </rPr>
          <t xml:space="preserve">         a.</t>
        </r>
        <r>
          <rPr>
            <i/>
            <sz val="11"/>
            <color rgb="FFFF0000"/>
            <rFont val="Calibri"/>
            <family val="2"/>
          </rPr>
          <t xml:space="preserve"> </t>
        </r>
        <r>
          <rPr>
            <i/>
            <sz val="11"/>
            <color rgb="FF00B0F0"/>
            <rFont val="Calibri"/>
            <family val="2"/>
          </rPr>
          <t>În cadrul obiectivului de patrimoniu sunt prezente elemente de patrimoniu mobil și sunt găzduite evenimente istorico/religioase/culturale</t>
        </r>
      </is>
    </nc>
  </rcc>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09" sId="1">
    <oc r="B45" t="inlineStr">
      <is>
        <r>
          <t xml:space="preserve">Raritate și unicitate -  </t>
        </r>
        <r>
          <rPr>
            <sz val="11"/>
            <color theme="1"/>
            <rFont val="Calibri"/>
            <family val="2"/>
          </rPr>
          <t>punctarea se va realiza în funcție de numărul obiectelor de patrimoniu mobil și/ sau numărul evenimentelor istorico/religioase/ culturale  (se alege una din ipoteze: a, b sau c)</t>
        </r>
      </is>
    </oc>
    <nc r="B45" t="inlineStr">
      <is>
        <r>
          <t xml:space="preserve">Raritate și unicitate -  </t>
        </r>
        <r>
          <rPr>
            <sz val="11"/>
            <color theme="1"/>
            <rFont val="Calibri"/>
            <family val="2"/>
          </rPr>
          <t>punctarea se va realiza în funcție de numărul obiectelor de patrimoniu mobil sau imobil și/ sau numărul evenimentelor istorico/religioase/ culturale  (se alege una din ipoteze: a, b sau c)</t>
        </r>
      </is>
    </nc>
  </rcc>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0" sId="1">
    <oc r="B40" t="inlineStr">
      <is>
        <r>
          <t xml:space="preserve">Valorea arhitecturală, artistică și urbanistică: </t>
        </r>
        <r>
          <rPr>
            <sz val="11"/>
            <color theme="1"/>
            <rFont val="Calibri"/>
            <family val="2"/>
          </rPr>
          <t>punctarea se va realiza în funcție de calificativul obținut pentru acest criteriu la clasarea obiectivului de patrimoniu în grupa valorică</t>
        </r>
        <r>
          <rPr>
            <b/>
            <sz val="11"/>
            <color theme="1"/>
            <rFont val="Calibri"/>
            <family val="2"/>
          </rPr>
          <t xml:space="preserve"> A (se alege una din ipoteze: a, b, c sau d)</t>
        </r>
      </is>
    </oc>
    <nc r="B40" t="inlineStr">
      <is>
        <t>Stilul arhitectural (se alege una din ipoteze: a, b sau c)</t>
      </is>
    </nc>
  </rcc>
  <rcc rId="1811" sId="1">
    <oc r="B42" t="inlineStr">
      <is>
        <t>b.Obiectivul de patrimoniu a obținut calificativul ”FOARTE MARE”</t>
      </is>
    </oc>
    <nc r="B42" t="inlineStr">
      <is>
        <t>b.Obiectivul de patrimoniu se încadrează în stilul baroc/ brâncovenesc</t>
      </is>
    </nc>
  </rcc>
  <rrc rId="1812" sId="1" ref="A44:XFD44" action="deleteRow">
    <rfmt sheetId="1" xfDxf="1" sqref="A44:XFD44" start="0" length="0"/>
    <rfmt sheetId="1" sqref="A44" start="0" length="0">
      <dxf>
        <font>
          <b/>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cc rId="0" sId="1" dxf="1">
      <nc r="B44" t="inlineStr">
        <is>
          <t>d.Obiectivul de patrimoniu a obținut calificativul ”MICĂ”</t>
        </is>
      </nc>
      <n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cc rId="0" sId="1" dxf="1">
      <nc r="C44">
        <v>0</v>
      </nc>
      <ndxf>
        <alignment horizontal="center" vertical="center" wrapText="1"/>
        <border outline="0">
          <left style="thin">
            <color indexed="64"/>
          </left>
          <right style="thin">
            <color indexed="64"/>
          </right>
          <top style="thin">
            <color indexed="64"/>
          </top>
          <bottom style="thin">
            <color indexed="64"/>
          </bottom>
        </border>
      </ndxf>
    </rcc>
    <rfmt sheetId="1" sqref="D44" start="0" length="0">
      <dxf>
        <alignment horizontal="center" vertical="center" wrapText="1"/>
        <border outline="0">
          <left style="thin">
            <color indexed="64"/>
          </left>
          <right style="thin">
            <color indexed="64"/>
          </right>
          <top style="thin">
            <color indexed="64"/>
          </top>
          <bottom style="thin">
            <color indexed="64"/>
          </bottom>
        </border>
      </dxf>
    </rfmt>
    <rfmt sheetId="1" sqref="E44" start="0" length="0">
      <dxf>
        <font>
          <sz val="11"/>
          <color rgb="FFFF0000"/>
          <name val="Calibri"/>
          <family val="2"/>
          <charset val="238"/>
          <scheme val="minor"/>
        </font>
      </dxf>
    </rfmt>
  </rrc>
  <rcc rId="1813" sId="1">
    <oc r="B41" t="inlineStr">
      <is>
        <t xml:space="preserve">                                                                                          a.Obiectivul de patrimoniu a obținut calificativul ”EXCEPȚIONAL”</t>
      </is>
    </oc>
    <nc r="B41" t="inlineStr">
      <is>
        <t xml:space="preserve">                                                                                                                                                                                                                     a.Obiectivul de patrimoniu se încadrează în stilul bizatin</t>
      </is>
    </nc>
  </rcc>
  <rcc rId="1814" sId="1">
    <oc r="B43" t="inlineStr">
      <is>
        <t>c.Obiectivul de patrimoniu a obținut calificativul ”MARE/MEDIE”</t>
      </is>
    </oc>
    <nc r="B43" t="inlineStr">
      <is>
        <t>c.Obiectivul de patrimoniu se încadrează în stilul neoclasic/ neoromânesc</t>
      </is>
    </nc>
  </rcc>
  <rcc rId="1815" sId="1">
    <oc r="B45" t="inlineStr">
      <is>
        <r>
          <t xml:space="preserve">a. În cadrul obiectivului de patrimoniu este prezent un element de patrimoniu mobil sau imobil/ este găzduit un eveniment  istorico/religios/cultural          SAU    </t>
        </r>
        <r>
          <rPr>
            <i/>
            <sz val="11"/>
            <color rgb="FF00B0F0"/>
            <rFont val="Calibri"/>
            <family val="2"/>
          </rPr>
          <t xml:space="preserve">         a.</t>
        </r>
        <r>
          <rPr>
            <i/>
            <sz val="11"/>
            <color rgb="FFFF0000"/>
            <rFont val="Calibri"/>
            <family val="2"/>
          </rPr>
          <t xml:space="preserve"> </t>
        </r>
        <r>
          <rPr>
            <i/>
            <sz val="11"/>
            <color rgb="FF00B0F0"/>
            <rFont val="Calibri"/>
            <family val="2"/>
          </rPr>
          <t>În cadrul obiectivului de patrimoniu sunt prezente elemente de patrimoniu mobil și sunt găzduite evenimente istorico/religioase/culturale</t>
        </r>
      </is>
    </oc>
    <nc r="B45" t="inlineStr">
      <is>
        <r>
          <t xml:space="preserve">a. În cadrul obiectivului de patrimoniu este prezent un element de patrimoniu mobil sau imobil/ este găzduit un eveniment  istorico/religios/cultural          SAU    </t>
        </r>
        <r>
          <rPr>
            <i/>
            <sz val="11"/>
            <color rgb="FF00B0F0"/>
            <rFont val="Calibri"/>
            <family val="2"/>
          </rPr>
          <t xml:space="preserve">         a.</t>
        </r>
        <r>
          <rPr>
            <i/>
            <sz val="11"/>
            <color rgb="FFFF0000"/>
            <rFont val="Calibri"/>
            <family val="2"/>
          </rPr>
          <t xml:space="preserve"> </t>
        </r>
        <r>
          <rPr>
            <i/>
            <sz val="11"/>
            <color rgb="FF00B0F0"/>
            <rFont val="Calibri"/>
            <family val="2"/>
          </rPr>
          <t>În cadrul obiectivului de patrimoniu sunt prezente elemente de patrimoniu mobil sau imobil și sunt găzduite evenimente istorico/religioase/culturale</t>
        </r>
      </is>
    </nc>
  </rcc>
  <rcc rId="1816" sId="1">
    <oc r="B46" t="inlineStr">
      <is>
        <r>
          <t xml:space="preserve">b.În cadrul obiectivului de patrimoniu sunt prezente  2 elemente de patrimoniu mobil sau imobil/ sunt găzduite 2 evenimente  istorico/religioase/culturale         SAU       </t>
        </r>
        <r>
          <rPr>
            <i/>
            <sz val="11"/>
            <color rgb="FF00B0F0"/>
            <rFont val="Calibri"/>
            <family val="2"/>
          </rPr>
          <t xml:space="preserve"> b. În cadrul obiectivului de patrimoniu sunt prezente elemente de patrimoniu mobil </t>
        </r>
      </is>
    </oc>
    <nc r="B46" t="inlineStr">
      <is>
        <r>
          <t xml:space="preserve">b.În cadrul obiectivului de patrimoniu sunt prezente  2 elemente de patrimoniu mobil sau imobil/ sunt găzduite 2 evenimente  istorico/religioase/culturale         SAU       </t>
        </r>
        <r>
          <rPr>
            <i/>
            <sz val="11"/>
            <color rgb="FF00B0F0"/>
            <rFont val="Calibri"/>
            <family val="2"/>
          </rPr>
          <t xml:space="preserve"> b. În cadrul obiectivului de patrimoniu sunt prezente elemente de patrimoniu mobil sau imobil </t>
        </r>
      </is>
    </nc>
  </rcc>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7" sId="1">
    <oc r="B45" t="inlineStr">
      <is>
        <r>
          <t xml:space="preserve">a. În cadrul obiectivului de patrimoniu este prezent un element de patrimoniu mobil sau imobil/ este găzduit un eveniment  istorico/religios/cultural          SAU    </t>
        </r>
        <r>
          <rPr>
            <i/>
            <sz val="11"/>
            <color rgb="FF00B0F0"/>
            <rFont val="Calibri"/>
            <family val="2"/>
          </rPr>
          <t xml:space="preserve">         a.</t>
        </r>
        <r>
          <rPr>
            <i/>
            <sz val="11"/>
            <color rgb="FFFF0000"/>
            <rFont val="Calibri"/>
            <family val="2"/>
          </rPr>
          <t xml:space="preserve"> </t>
        </r>
        <r>
          <rPr>
            <i/>
            <sz val="11"/>
            <color rgb="FF00B0F0"/>
            <rFont val="Calibri"/>
            <family val="2"/>
          </rPr>
          <t>În cadrul obiectivului de patrimoniu sunt prezente elemente de patrimoniu mobil sau imobil și sunt găzduite evenimente istorico/religioase/culturale</t>
        </r>
      </is>
    </oc>
    <nc r="B45" t="inlineStr">
      <is>
        <r>
          <t xml:space="preserve">a. În cadrul obiectivului de patrimoniu este prezent un element de patrimoniu mobil sau imobil/ este găzduit un eveniment  istorico/religios/cultural   SAU  </t>
        </r>
        <r>
          <rPr>
            <i/>
            <sz val="11"/>
            <color rgb="FF00B0F0"/>
            <rFont val="Calibri"/>
            <family val="2"/>
          </rPr>
          <t>a.În cadrul obiectivului de patrimoniu sunt prezente elemente de patrimoniu mobil sau imobil și sunt găzduite evenimente istorico/religioase/culturale</t>
        </r>
      </is>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9" sId="1">
    <oc r="B44" t="inlineStr">
      <is>
        <r>
          <t xml:space="preserve">Raritate și unicitate -  </t>
        </r>
        <r>
          <rPr>
            <sz val="11"/>
            <color theme="1"/>
            <rFont val="Calibri"/>
            <family val="2"/>
          </rPr>
          <t>punctarea se va realiza în funcție de numărul obiectelor de patrimoniu mobil sau imobil și/ sau numărul evenimentelor istorico/religioase/ culturale  (se alege una din ipoteze: a, b sau c)</t>
        </r>
      </is>
    </oc>
    <nc r="B44" t="inlineStr">
      <is>
        <r>
          <t xml:space="preserve">Raritate și unicitate </t>
        </r>
        <r>
          <rPr>
            <sz val="11"/>
            <color theme="1"/>
            <rFont val="Calibri"/>
            <family val="2"/>
          </rPr>
          <t xml:space="preserve"> (se alege una din ipoteze: a, b sau c)</t>
        </r>
      </is>
    </nc>
  </rcc>
  <rcc rId="1820" sId="1">
    <oc r="B48" t="inlineStr">
      <is>
        <r>
          <t>Valorea memorial-simbolică:</t>
        </r>
        <r>
          <rPr>
            <sz val="11"/>
            <color theme="1"/>
            <rFont val="Calibri"/>
            <family val="2"/>
          </rPr>
          <t>punctarea se va realiza în funcție de calificativul obținut pentru acest criteriu la clasarea obiectivului de patrimoniu în grupa valorică A (se alege una din ipoteze: a, b, c sau d)</t>
        </r>
      </is>
    </oc>
    <nc r="B48" t="inlineStr">
      <is>
        <r>
          <t>Valorea memorial-simbolică</t>
        </r>
        <r>
          <rPr>
            <sz val="11"/>
            <color theme="1"/>
            <rFont val="Calibri"/>
            <family val="2"/>
          </rPr>
          <t xml:space="preserve"> (se alege una din ipoteze: a, b, c sau d)</t>
        </r>
      </is>
    </nc>
  </rcc>
  <rcc rId="1821" sId="1">
    <oc r="B49" t="inlineStr">
      <is>
        <t xml:space="preserve">                                                                                          a.Obiectivul de patrimoniu a obținut calificativul ”EXCEPȚIONAL”</t>
      </is>
    </oc>
    <nc r="B49"/>
  </rcc>
  <rcc rId="1822" sId="1">
    <oc r="B50" t="inlineStr">
      <is>
        <t>b.Obiectivul de patrimoniu a obținut calificativul ”FOARTE MARE”</t>
      </is>
    </oc>
    <nc r="B50"/>
  </rcc>
  <rcc rId="1823" sId="1">
    <oc r="B51" t="inlineStr">
      <is>
        <t>c.Obiectivul de patrimoniu a obținut calificativul ”MARE/ MEDIE”</t>
      </is>
    </oc>
    <nc r="B51"/>
  </rcc>
  <rcc rId="1824" sId="1">
    <oc r="B52" t="inlineStr">
      <is>
        <t>d.Obiectivul de patrimoniu a obținut calificativul ”MICĂ”</t>
      </is>
    </oc>
    <nc r="B52"/>
  </rcc>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25" sId="1">
    <oc r="B48" t="inlineStr">
      <is>
        <r>
          <t>Valorea memorial-simbolică</t>
        </r>
        <r>
          <rPr>
            <sz val="11"/>
            <color theme="1"/>
            <rFont val="Calibri"/>
            <family val="2"/>
          </rPr>
          <t xml:space="preserve"> (se alege una din ipoteze: a, b, c sau d)</t>
        </r>
      </is>
    </oc>
    <nc r="B48" t="inlineStr">
      <is>
        <r>
          <t>Faima ctitorului</t>
        </r>
        <r>
          <rPr>
            <sz val="11"/>
            <color theme="1"/>
            <rFont val="Calibri"/>
            <family val="2"/>
          </rPr>
          <t xml:space="preserve"> (se alege una din ipoteze: a, b, c sau d)</t>
        </r>
      </is>
    </nc>
  </rcc>
  <rcc rId="1826" sId="1">
    <nc r="B49" t="inlineStr">
      <is>
        <t xml:space="preserve">                                                                                                                                                                                            a. Ctitorul obiectivului de patrimoniu este din Tara Românească</t>
      </is>
    </nc>
  </rcc>
  <rrc rId="1827" sId="1" ref="A51:XFD51" action="deleteRow">
    <rfmt sheetId="1" xfDxf="1" sqref="A51:XFD51" start="0" length="0"/>
    <rfmt sheetId="1" sqref="A51" start="0" length="0">
      <dxf>
        <font>
          <b/>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51" start="0" length="0">
      <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cc rId="0" sId="1" dxf="1">
      <nc r="C51">
        <v>1</v>
      </nc>
      <ndxf>
        <font>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fmt sheetId="1" sqref="D51" start="0" length="0">
      <dxf>
        <font>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fmt sheetId="1" sqref="E51" start="0" length="0">
      <dxf>
        <font>
          <sz val="11"/>
          <color rgb="FFFF0000"/>
          <name val="Calibri"/>
          <family val="2"/>
          <charset val="238"/>
          <scheme val="minor"/>
        </font>
      </dxf>
    </rfmt>
  </rrc>
  <rrc rId="1828" sId="1" ref="A51:XFD51" action="deleteRow">
    <rfmt sheetId="1" xfDxf="1" sqref="A51:XFD51" start="0" length="0"/>
    <rfmt sheetId="1" sqref="A51" start="0" length="0">
      <dxf>
        <font>
          <b/>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51" start="0" length="0">
      <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cc rId="0" sId="1" dxf="1">
      <nc r="C51">
        <v>0</v>
      </nc>
      <ndxf>
        <font>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fmt sheetId="1" sqref="D51" start="0" length="0">
      <dxf>
        <font>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fmt sheetId="1" sqref="E51" start="0" length="0">
      <dxf>
        <font>
          <sz val="11"/>
          <color rgb="FFFF0000"/>
          <name val="Calibri"/>
          <family val="2"/>
          <charset val="238"/>
          <scheme val="minor"/>
        </font>
      </dxf>
    </rfmt>
  </rrc>
  <rcc rId="1829" sId="1">
    <oc r="C50">
      <v>3</v>
    </oc>
    <nc r="C50">
      <v>2</v>
    </nc>
  </rcc>
  <rcc rId="1830" sId="1">
    <nc r="B50" t="inlineStr">
      <is>
        <t>b. Personalități cu anvergură recunoscută au contribuit la renovarea/ extinderea/ modernizarea/ dotarea obiectivului de patrimoniu</t>
      </is>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2" sId="1">
    <oc r="B45" t="inlineStr">
      <is>
        <r>
          <t xml:space="preserve">a. În cadrul obiectivului de patrimoniu este prezent un element de patrimoniu mobil sau imobil/ este găzduit un eveniment  istorico/religios/cultural   SAU  </t>
        </r>
        <r>
          <rPr>
            <i/>
            <sz val="11"/>
            <color rgb="FF00B0F0"/>
            <rFont val="Calibri"/>
            <family val="2"/>
          </rPr>
          <t>a.În cadrul obiectivului de patrimoniu sunt prezente elemente de patrimoniu mobil sau imobil și sunt găzduite evenimente istorico/religioase/culturale</t>
        </r>
      </is>
    </oc>
    <nc r="B45" t="inlineStr">
      <is>
        <r>
          <t xml:space="preserve">a. În cadrul obiectivului de patrimoniu sunt  prezente 3 sau peste 3 elemente de patrimoniu mobil sau imobil/ sunt găzduite 3 sau peste 3 evenimente  istorico/religioase/culturale   SAU  </t>
        </r>
        <r>
          <rPr>
            <i/>
            <sz val="11"/>
            <color rgb="FF00B0F0"/>
            <rFont val="Calibri"/>
            <family val="2"/>
          </rPr>
          <t>a.În cadrul obiectivului de patrimoniu sunt prezente elemente de patrimoniu mobil sau imobil și sunt găzduite evenimente istorico/religioase/culturale</t>
        </r>
      </is>
    </nc>
  </rcc>
  <rcc rId="1833" sId="1">
    <oc r="B47" t="inlineStr">
      <is>
        <r>
          <rPr>
            <i/>
            <sz val="11"/>
            <color rgb="FFFF0000"/>
            <rFont val="Calibri"/>
            <family val="2"/>
          </rPr>
          <t xml:space="preserve">c.În cadrul obiectivului de patrimoniu sunt  prezente 3 sau peste 3 elemente de patrimoniu mobil sau imobil/ sunt găzduite 3 sau peste 3 evenimente  istorico/religioase/culturale    SAU     </t>
        </r>
        <r>
          <rPr>
            <i/>
            <sz val="11"/>
            <color rgb="FF00B0F0"/>
            <rFont val="Calibri"/>
            <family val="2"/>
          </rPr>
          <t>c. În cadrul obiectivului de patrimoniu sunt găzduite evenimente istorico/religioase/culturale</t>
        </r>
      </is>
    </oc>
    <nc r="B47" t="inlineStr">
      <is>
        <r>
          <rPr>
            <i/>
            <sz val="11"/>
            <color rgb="FFFF0000"/>
            <rFont val="Calibri"/>
            <family val="2"/>
          </rPr>
          <t xml:space="preserve">c.În cadrul obiectivului de patrimoniu este prezent un element de patrimoniu mobil sau imobil/ este găzduit un eveniment  istorico/religios/cultural     SAU     </t>
        </r>
        <r>
          <rPr>
            <i/>
            <sz val="11"/>
            <color rgb="FF00B0F0"/>
            <rFont val="Calibri"/>
            <family val="2"/>
          </rPr>
          <t>c. În cadrul obiectivului de patrimoniu sunt găzduite evenimente istorico/religioase/culturale</t>
        </r>
      </is>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5" sId="1">
    <oc r="B45" t="inlineStr">
      <is>
        <r>
          <t xml:space="preserve">a. În cadrul obiectivului de patrimoniu sunt  prezente 3 sau peste 3 elemente de patrimoniu mobil sau imobil/ sunt găzduite 3 sau peste 3 evenimente  istorico/religioase/culturale   SAU  </t>
        </r>
        <r>
          <rPr>
            <i/>
            <sz val="11"/>
            <color rgb="FF00B0F0"/>
            <rFont val="Calibri"/>
            <family val="2"/>
          </rPr>
          <t>a.În cadrul obiectivului de patrimoniu sunt prezente elemente de patrimoniu mobil sau imobil și sunt găzduite evenimente istorico/religioase/culturale</t>
        </r>
      </is>
    </oc>
    <nc r="B45" t="inlineStr">
      <is>
        <r>
          <t xml:space="preserve">a. În cadrul obiectivului de patrimoniu sunt  prezente 3 sau peste 3 elemente de patrimoniu mobil sau imobil/ sunt găzduite 3 sau peste 3 evenimente  istorico/religioase/culturale   
SAU  </t>
        </r>
        <r>
          <rPr>
            <i/>
            <sz val="11"/>
            <color rgb="FF00B0F0"/>
            <rFont val="Calibri"/>
            <family val="2"/>
          </rPr>
          <t>a.În cadrul obiectivului de patrimoniu sunt prezente elemente de patrimoniu mobil sau imobil și sunt găzduite evenimente istorico/religioase/culturale</t>
        </r>
      </is>
    </nc>
  </rcc>
  <rcc rId="1836" sId="1">
    <oc r="B46" t="inlineStr">
      <is>
        <r>
          <t xml:space="preserve">b.În cadrul obiectivului de patrimoniu sunt prezente  2 elemente de patrimoniu mobil sau imobil/ sunt găzduite 2 evenimente  istorico/religioase/culturale         SAU       </t>
        </r>
        <r>
          <rPr>
            <i/>
            <sz val="11"/>
            <color rgb="FF00B0F0"/>
            <rFont val="Calibri"/>
            <family val="2"/>
          </rPr>
          <t xml:space="preserve"> b. În cadrul obiectivului de patrimoniu sunt prezente elemente de patrimoniu mobil sau imobil </t>
        </r>
      </is>
    </oc>
    <nc r="B46" t="inlineStr">
      <is>
        <r>
          <t xml:space="preserve">b.În cadrul obiectivului de patrimoniu sunt prezente  2 elemente de patrimoniu mobil sau imobil/ sunt găzduite 2 evenimente  istorico/religioase/culturale        
 SAU       </t>
        </r>
        <r>
          <rPr>
            <i/>
            <sz val="11"/>
            <color rgb="FF00B0F0"/>
            <rFont val="Calibri"/>
            <family val="2"/>
          </rPr>
          <t xml:space="preserve"> b. În cadrul obiectivului de patrimoniu sunt prezente elemente de patrimoniu mobil sau imobil </t>
        </r>
      </is>
    </nc>
  </rcc>
  <rcc rId="1837" sId="1">
    <oc r="B47" t="inlineStr">
      <is>
        <r>
          <rPr>
            <i/>
            <sz val="11"/>
            <color rgb="FFFF0000"/>
            <rFont val="Calibri"/>
            <family val="2"/>
          </rPr>
          <t xml:space="preserve">c.În cadrul obiectivului de patrimoniu este prezent un element de patrimoniu mobil sau imobil/ este găzduit un eveniment  istorico/religios/cultural     SAU     </t>
        </r>
        <r>
          <rPr>
            <i/>
            <sz val="11"/>
            <color rgb="FF00B0F0"/>
            <rFont val="Calibri"/>
            <family val="2"/>
          </rPr>
          <t>c. În cadrul obiectivului de patrimoniu sunt găzduite evenimente istorico/religioase/culturale</t>
        </r>
      </is>
    </oc>
    <nc r="B47" t="inlineStr">
      <is>
        <r>
          <rPr>
            <i/>
            <sz val="11"/>
            <color rgb="FFFF0000"/>
            <rFont val="Calibri"/>
            <family val="2"/>
          </rPr>
          <t xml:space="preserve">c.În cadrul obiectivului de patrimoniu este prezent un element de patrimoniu mobil sau imobil/ este găzduit un eveniment  istorico/religios/cultural    
 SAU     </t>
        </r>
        <r>
          <rPr>
            <i/>
            <sz val="11"/>
            <color rgb="FF00B0F0"/>
            <rFont val="Calibri"/>
            <family val="2"/>
          </rPr>
          <t>c. În cadrul obiectivului de patrimoniu sunt găzduite evenimente istorico/religioase/culturale</t>
        </r>
      </is>
    </nc>
  </rcc>
  <rcc rId="1838" sId="1">
    <oc r="B41" t="inlineStr">
      <is>
        <t xml:space="preserve">                                                                                                                                                                                                                     a.Obiectivul de patrimoniu se încadrează în stilul bizatin</t>
      </is>
    </oc>
    <nc r="B41" t="inlineStr">
      <is>
        <t xml:space="preserve">                                                                                                             a.Obiectivul de patrimoniu se încadrează în stilul bizatin</t>
      </is>
    </nc>
  </rcc>
  <rcc rId="1839" sId="1">
    <oc r="B43" t="inlineStr">
      <is>
        <t>c.Obiectivul de patrimoniu se încadrează în stilul neoclasic/ neoromânesc</t>
      </is>
    </oc>
    <nc r="B43" t="inlineStr">
      <is>
        <t xml:space="preserve">  c.Obiectivul de patrimoniu se încadrează în stilul neoclasic/ neoromânesc</t>
      </is>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1" sId="1">
    <oc r="B49" t="inlineStr">
      <is>
        <t xml:space="preserve">                                                                                                                                                                                            a. Ctitorul obiectivului de patrimoniu este din Tara Românească</t>
      </is>
    </oc>
    <nc r="B49" t="inlineStr">
      <is>
        <t xml:space="preserve">                                                a. Ctitorul obiectivului de patrimoniu este din Tara Românească</t>
      </is>
    </nc>
  </rcc>
</revisions>
</file>

<file path=xl/revisions/revisionLog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2" sId="1">
    <oc r="B34" t="inlineStr">
      <is>
        <r>
          <t xml:space="preserve">Vechime imobilului </t>
        </r>
        <r>
          <rPr>
            <sz val="11"/>
            <color theme="1"/>
            <rFont val="Calibri"/>
            <family val="2"/>
          </rPr>
          <t>(se alege una din ipoteze:a, b, c, d sau e)</t>
        </r>
      </is>
    </oc>
    <nc r="B34" t="inlineStr">
      <is>
        <r>
          <t xml:space="preserve">Vechimea imobilului </t>
        </r>
        <r>
          <rPr>
            <sz val="11"/>
            <color theme="1"/>
            <rFont val="Calibri"/>
            <family val="2"/>
          </rPr>
          <t>(se alege una din ipoteze:a, b, c, d sau e)</t>
        </r>
      </is>
    </nc>
  </rcc>
  <rcc rId="1843" sId="1">
    <oc r="B45" t="inlineStr">
      <is>
        <r>
          <t xml:space="preserve">a. În cadrul obiectivului de patrimoniu sunt  prezente 3 sau peste 3 elemente de patrimoniu mobil sau imobil/ sunt găzduite 3 sau peste 3 evenimente  istorico/religioase/culturale   
SAU  </t>
        </r>
        <r>
          <rPr>
            <i/>
            <sz val="11"/>
            <color rgb="FF00B0F0"/>
            <rFont val="Calibri"/>
            <family val="2"/>
          </rPr>
          <t>a.În cadrul obiectivului de patrimoniu sunt prezente elemente de patrimoniu mobil sau imobil și sunt găzduite evenimente istorico/religioase/culturale</t>
        </r>
      </is>
    </oc>
    <nc r="B45" t="inlineStr">
      <is>
        <r>
          <t xml:space="preserve">a. În cadrul obiectivului de patrimoniu sunt  prezente 3 sau peste 3 elemente de patrimoniu mobil sau imobil/ sunt găzduite 3 sau peste 3 evenimente  istorico/religioase/culturale   
              SAU  </t>
        </r>
        <r>
          <rPr>
            <i/>
            <sz val="11"/>
            <color rgb="FF00B0F0"/>
            <rFont val="Calibri"/>
            <family val="2"/>
          </rPr>
          <t>a.În cadrul obiectivului de patrimoniu sunt prezente elemente de patrimoniu mobil sau imobil și sunt găzduite evenimente istorico/religioase/culturale</t>
        </r>
      </is>
    </nc>
  </rcc>
  <rcc rId="1844" sId="1">
    <oc r="B46" t="inlineStr">
      <is>
        <r>
          <t xml:space="preserve">b.În cadrul obiectivului de patrimoniu sunt prezente  2 elemente de patrimoniu mobil sau imobil/ sunt găzduite 2 evenimente  istorico/religioase/culturale        
 SAU       </t>
        </r>
        <r>
          <rPr>
            <i/>
            <sz val="11"/>
            <color rgb="FF00B0F0"/>
            <rFont val="Calibri"/>
            <family val="2"/>
          </rPr>
          <t xml:space="preserve"> b. În cadrul obiectivului de patrimoniu sunt prezente elemente de patrimoniu mobil sau imobil </t>
        </r>
      </is>
    </oc>
    <nc r="B46" t="inlineStr">
      <is>
        <r>
          <t xml:space="preserve">b.În cadrul obiectivului de patrimoniu sunt prezente  2 elemente de patrimoniu mobil sau imobil/ sunt găzduite 2 evenimente  istorico/religioase/culturale        
             SAU  </t>
        </r>
        <r>
          <rPr>
            <i/>
            <sz val="11"/>
            <color rgb="FF00B0F0"/>
            <rFont val="Calibri"/>
            <family val="2"/>
          </rPr>
          <t xml:space="preserve">b. În cadrul obiectivului de patrimoniu sunt prezente elemente de patrimoniu mobil sau imobil </t>
        </r>
      </is>
    </nc>
  </rcc>
  <rcc rId="1845" sId="1">
    <oc r="B47" t="inlineStr">
      <is>
        <r>
          <rPr>
            <i/>
            <sz val="11"/>
            <color rgb="FFFF0000"/>
            <rFont val="Calibri"/>
            <family val="2"/>
          </rPr>
          <t xml:space="preserve">c.În cadrul obiectivului de patrimoniu este prezent un element de patrimoniu mobil sau imobil/ este găzduit un eveniment  istorico/religios/cultural    
 SAU     </t>
        </r>
        <r>
          <rPr>
            <i/>
            <sz val="11"/>
            <color rgb="FF00B0F0"/>
            <rFont val="Calibri"/>
            <family val="2"/>
          </rPr>
          <t>c. În cadrul obiectivului de patrimoniu sunt găzduite evenimente istorico/religioase/culturale</t>
        </r>
      </is>
    </oc>
    <nc r="B47" t="inlineStr">
      <is>
        <r>
          <rPr>
            <i/>
            <sz val="11"/>
            <color rgb="FFFF0000"/>
            <rFont val="Calibri"/>
            <family val="2"/>
          </rPr>
          <t xml:space="preserve">c.În cadrul obiectivului de patrimoniu este prezent un element de patrimoniu mobil sau imobil/ este găzduit un eveniment  istorico/religios/cultural    
                 SAU  </t>
        </r>
        <r>
          <rPr>
            <i/>
            <sz val="11"/>
            <color rgb="FF00B0F0"/>
            <rFont val="Calibri"/>
            <family val="2"/>
          </rPr>
          <t>c. În cadrul obiectivului de patrimoniu sunt găzduite evenimente istorico/religioase/culturale</t>
        </r>
      </is>
    </nc>
  </rcc>
</revisions>
</file>

<file path=xl/revisions/revisionLog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8" sId="1">
    <oc r="D33" t="inlineStr">
      <is>
        <t>Informațiile se vor prelua din cererea de finanțare și din documentele de clasare a obiectivului de patrimoniu</t>
      </is>
    </oc>
    <nc r="D33" t="inlineStr">
      <is>
        <t>Informațiile se vor prelua din cererea de finanțare și din documentația tehnico-economică/ documentele de clasare a obiectivului de patrimoniu</t>
      </is>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850" sId="1" ref="A48:XFD48" action="insertRow"/>
  <rcc rId="1851" sId="1" odxf="1" dxf="1">
    <nc r="B48" t="inlineStr">
      <is>
        <t xml:space="preserve">d. În cadrul obiectivului de patrimoniu este prezent cel puțin un element de partimoniu mobil sau imobil/ este găzduit cel puțin un eveniment  istorico/religios/cultural </t>
      </is>
    </nc>
    <ndxf>
      <font>
        <color rgb="FFFF0000"/>
      </font>
    </ndxf>
  </rcc>
  <rcc rId="1852" sId="1">
    <oc r="B45" t="inlineStr">
      <is>
        <r>
          <t xml:space="preserve">a. În cadrul obiectivului de patrimoniu sunt  prezente 3 sau peste 3 elemente de patrimoniu mobil sau imobil/ sunt găzduite 3 sau peste 3 evenimente  istorico/religioase/culturale   
              SAU  </t>
        </r>
        <r>
          <rPr>
            <i/>
            <sz val="11"/>
            <color rgb="FF00B0F0"/>
            <rFont val="Calibri"/>
            <family val="2"/>
          </rPr>
          <t>a.În cadrul obiectivului de patrimoniu sunt prezente elemente de patrimoniu mobil sau imobil și sunt găzduite evenimente istorico/religioase/culturale</t>
        </r>
      </is>
    </oc>
    <nc r="B45" t="inlineStr">
      <is>
        <r>
          <t xml:space="preserve">a. În cadrul obiectivului de patrimoniu sunt  prezente 3 sau peste 3 elemente de patrimoniu mobil sau imobil și sunt găzduite 3 sau peste 3 evenimente  istorico/religioase/culturale   
              SAU  </t>
        </r>
        <r>
          <rPr>
            <i/>
            <sz val="11"/>
            <color rgb="FF00B0F0"/>
            <rFont val="Calibri"/>
            <family val="2"/>
          </rPr>
          <t>a.În cadrul obiectivului de patrimoniu sunt prezente elemente de patrimoniu mobil sau imobil și sunt găzduite evenimente istorico/religioase/culturale</t>
        </r>
      </is>
    </nc>
  </rcc>
  <rcc rId="1853" sId="1">
    <oc r="B46" t="inlineStr">
      <is>
        <r>
          <t xml:space="preserve">b.În cadrul obiectivului de patrimoniu sunt prezente  2 elemente de patrimoniu mobil sau imobil/ sunt găzduite 2 evenimente  istorico/religioase/culturale        
             SAU  </t>
        </r>
        <r>
          <rPr>
            <i/>
            <sz val="11"/>
            <color rgb="FF00B0F0"/>
            <rFont val="Calibri"/>
            <family val="2"/>
          </rPr>
          <t xml:space="preserve">b. În cadrul obiectivului de patrimoniu sunt prezente elemente de patrimoniu mobil sau imobil </t>
        </r>
      </is>
    </oc>
    <nc r="B46" t="inlineStr">
      <is>
        <r>
          <t xml:space="preserve">b.În cadrul obiectivului de patrimoniu sunt prezente  2 elemente de patrimoniu mobil sau imobil și sunt găzduite 2 evenimente  istorico/religioase/culturale        
             SAU  </t>
        </r>
        <r>
          <rPr>
            <i/>
            <sz val="11"/>
            <color rgb="FF00B0F0"/>
            <rFont val="Calibri"/>
            <family val="2"/>
          </rPr>
          <t xml:space="preserve">b. În cadrul obiectivului de patrimoniu sunt prezente elemente de patrimoniu mobil sau imobil </t>
        </r>
      </is>
    </nc>
  </rcc>
  <rcc rId="1854" sId="1">
    <oc r="B47" t="inlineStr">
      <is>
        <r>
          <rPr>
            <i/>
            <sz val="11"/>
            <color rgb="FFFF0000"/>
            <rFont val="Calibri"/>
            <family val="2"/>
          </rPr>
          <t xml:space="preserve">c.În cadrul obiectivului de patrimoniu este prezent un element de patrimoniu mobil sau imobil/ este găzduit un eveniment  istorico/religios/cultural    
                 SAU  </t>
        </r>
        <r>
          <rPr>
            <i/>
            <sz val="11"/>
            <color rgb="FF00B0F0"/>
            <rFont val="Calibri"/>
            <family val="2"/>
          </rPr>
          <t>c. În cadrul obiectivului de patrimoniu sunt găzduite evenimente istorico/religioase/culturale</t>
        </r>
      </is>
    </oc>
    <nc r="B47" t="inlineStr">
      <is>
        <r>
          <rPr>
            <i/>
            <sz val="11"/>
            <color rgb="FFFF0000"/>
            <rFont val="Calibri"/>
            <family val="2"/>
          </rPr>
          <t xml:space="preserve">c.În cadrul obiectivului de patrimoniu este prezent un element de patrimoniu mobil sau imobil și este găzduit un eveniment  istorico/religios/cultural    
                 SAU  </t>
        </r>
        <r>
          <rPr>
            <i/>
            <sz val="11"/>
            <color rgb="FF00B0F0"/>
            <rFont val="Calibri"/>
            <family val="2"/>
          </rPr>
          <t>c. În cadrul obiectivului de patrimoniu sunt găzduite evenimente istorico/religioase/culturale</t>
        </r>
      </is>
    </nc>
  </rcc>
</revisions>
</file>

<file path=xl/revisions/revisionLog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5" sId="1">
    <oc r="B22" t="inlineStr">
      <is>
        <r>
          <t xml:space="preserve">Sunt desfăşurate activităţi economice realizate de terţi,  complementare cu proiectul propus, în localitatea respectivă (activitățile economice vizează: atracții istorico/religioase/culturale - muzee, cetăți, teatre, centre culturale și expoziționale, monumente istorice etc; atracții recreative - parcuri de distracție, cinematografe, trasee turistice, baze de natație etc; atracții balneo-climaterice precum baze de tratament, saline, izvoare cu ape pentru tratament, aerosoli etc)  </t>
        </r>
        <r>
          <rPr>
            <sz val="11"/>
            <rFont val="Calibri"/>
            <family val="2"/>
          </rPr>
          <t>(se alege una din ipoteze: a, b sau c)</t>
        </r>
      </is>
    </oc>
    <nc r="B22" t="inlineStr">
      <is>
        <r>
          <t xml:space="preserve">Sunt desfăşurate activităţi economice,  complementare cu proiectul propus, în localitatea respectivă, din alte tipuri/ subtipuri de turism precum: recreere și agrement, balnear, etnografic, științific etc.  </t>
        </r>
        <r>
          <rPr>
            <sz val="11"/>
            <rFont val="Calibri"/>
            <family val="2"/>
          </rPr>
          <t>(se alege una din ipoteze: a, b sau c)</t>
        </r>
      </is>
    </nc>
  </rcc>
  <rcc rId="1856" sId="1">
    <oc r="B23" t="inlineStr">
      <is>
        <t xml:space="preserve">                                               a. se desfăşoară două sau mai multe activităţi economice realizate de terţi</t>
      </is>
    </oc>
    <nc r="B23" t="inlineStr">
      <is>
        <t xml:space="preserve">                                               a. se desfăşoară activități economice din, cel puțin, alte 2 tipuri/ subtipuri de turism</t>
      </is>
    </nc>
  </rcc>
  <rcc rId="1857" sId="1">
    <oc r="B24" t="inlineStr">
      <is>
        <t xml:space="preserve">                                               b.  se desfăşoară cel puţin o activitate economică realizată de terţi</t>
      </is>
    </oc>
    <nc r="B24" t="inlineStr">
      <is>
        <t xml:space="preserve">                                               b.  se desfăşoară activități economice din, cel puțin,  1 tip/ subtip de turism</t>
      </is>
    </nc>
  </rcc>
  <rcc rId="1858" sId="1">
    <oc r="B25" t="inlineStr">
      <is>
        <t xml:space="preserve">                                               c. nu se desfăşoară activităţi economice realizate de terţi </t>
      </is>
    </oc>
    <nc r="B25" t="inlineStr">
      <is>
        <t xml:space="preserve">                                               c. nu se desfăşoară activităţi economice aferente altor tipuri/ subtipuri de turism</t>
      </is>
    </nc>
  </rcc>
</revisions>
</file>

<file path=xl/revisions/revisionLog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859" sId="1" ref="A28:XFD28" action="insertRow"/>
  <rcc rId="1860" sId="1">
    <oc r="B27" t="inlineStr">
      <is>
        <t xml:space="preserve">                                      a. Obiectivul de patrimoniu este inclus într-un circuit turistic/traseu cultural la nivel internațional</t>
      </is>
    </oc>
    <nc r="B27" t="inlineStr">
      <is>
        <t xml:space="preserve">                                      a. Obiectivul de patrimoniu este inclus în, cel puțin, 3 circuite turistice/ trasee culturale ale operatorilor de turism naționali/ internaționali</t>
      </is>
    </nc>
  </rcc>
  <rcc rId="1861" sId="1">
    <nc r="B28" t="inlineStr">
      <is>
        <t xml:space="preserve">b. Obiectivul de patrimoniu este inclus în, cel puțin, 2 circuite turistice/ trasee culturale ale operatorilor de turism naționali/ internaționali </t>
      </is>
    </nc>
  </rcc>
  <rfmt sheetId="1" sqref="B28">
    <dxf>
      <alignment horizontal="center"/>
    </dxf>
  </rfmt>
  <rcc rId="1862" sId="1">
    <oc r="B29" t="inlineStr">
      <is>
        <t xml:space="preserve">                                      b. Obiectivul de patrimoniu este inclus într-un circuit turistic/traseu cultural la nivel național</t>
      </is>
    </oc>
    <nc r="B29" t="inlineStr">
      <is>
        <t xml:space="preserve">                                      c. Obiectivul de patrimoniu este inclus într-un circuit turistic/traseu cultural al operatorilor de turism naționali/ internaționali</t>
      </is>
    </nc>
  </rcc>
  <rcc rId="1863" sId="1">
    <nc r="C28">
      <v>6</v>
    </nc>
  </rcc>
  <rcc rId="1864" sId="1">
    <oc r="B26" t="inlineStr">
      <is>
        <t xml:space="preserve">Obiectivul de patrimoniu este inclus într-un circuit turistic/traseu cultural  (se alege una din ipoteze: a sau b) </t>
      </is>
    </oc>
    <nc r="B26" t="inlineStr">
      <is>
        <t xml:space="preserve">Obiectivul de patrimoniu este inclus într-un circuit turistic/traseu cultural al operatorilor de turism naționali/ internaționali  (se alege una din ipoteze: a sau b) </t>
      </is>
    </nc>
  </rcc>
</revisions>
</file>

<file path=xl/revisions/revisionLog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865" sId="1" ref="A50:XFD50" action="deleteRow">
    <undo index="65535" exp="ref" v="1" dr="C50" r="C34" sId="1"/>
    <rfmt sheetId="1" xfDxf="1" sqref="A50:XFD50" start="0" length="0"/>
    <rcc rId="0" sId="1" dxf="1">
      <nc r="A50" t="inlineStr">
        <is>
          <t>1.2.4</t>
        </is>
      </nc>
      <ndxf>
        <font>
          <b/>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ndxf>
    </rcc>
    <rcc rId="0" sId="1" dxf="1">
      <nc r="B50" t="inlineStr">
        <is>
          <r>
            <t>Faima ctitorului</t>
          </r>
          <r>
            <rPr>
              <sz val="11"/>
              <color theme="1"/>
              <rFont val="Calibri"/>
              <family val="2"/>
            </rPr>
            <t xml:space="preserve"> (se alege una din ipoteze: a, b, c sau d)</t>
          </r>
        </is>
      </nc>
      <ndxf>
        <font>
          <b/>
          <sz val="11"/>
          <color theme="1"/>
          <name val="Calibri"/>
          <family val="2"/>
          <charset val="238"/>
          <scheme val="minor"/>
        </font>
        <alignment horizontal="left" vertical="center" wrapText="1"/>
        <border outline="0">
          <left style="thin">
            <color indexed="64"/>
          </left>
          <right style="thin">
            <color indexed="64"/>
          </right>
          <top style="thin">
            <color indexed="64"/>
          </top>
          <bottom style="thin">
            <color indexed="64"/>
          </bottom>
        </border>
      </ndxf>
    </rcc>
    <rcc rId="0" sId="1" dxf="1">
      <nc r="C50">
        <v>5</v>
      </nc>
      <ndxf>
        <font>
          <b/>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fmt sheetId="1" sqref="D50" start="0" length="0">
      <dxf>
        <font>
          <b/>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fmt sheetId="1" sqref="E50" start="0" length="0">
      <dxf>
        <font>
          <sz val="11"/>
          <color rgb="FFFF0000"/>
          <name val="Calibri"/>
          <family val="2"/>
          <charset val="238"/>
          <scheme val="minor"/>
        </font>
      </dxf>
    </rfmt>
  </rrc>
  <rrc rId="1866" sId="1" ref="A50:XFD50" action="deleteRow">
    <rfmt sheetId="1" xfDxf="1" sqref="A50:XFD50" start="0" length="0"/>
    <rfmt sheetId="1" sqref="A50" start="0" length="0">
      <dxf>
        <font>
          <b/>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cc rId="0" sId="1" dxf="1">
      <nc r="B50" t="inlineStr">
        <is>
          <t xml:space="preserve">                                                a. Ctitorul obiectivului de patrimoniu este din Tara Românească</t>
        </is>
      </nc>
      <ndxf>
        <font>
          <i/>
          <sz val="11"/>
          <color theme="1"/>
          <name val="Calibri"/>
          <family val="2"/>
          <charset val="238"/>
          <scheme val="minor"/>
        </font>
        <alignment horizontal="left" vertical="center" wrapText="1"/>
        <border outline="0">
          <left style="thin">
            <color indexed="64"/>
          </left>
          <right style="thin">
            <color indexed="64"/>
          </right>
          <top style="thin">
            <color indexed="64"/>
          </top>
          <bottom style="thin">
            <color indexed="64"/>
          </bottom>
        </border>
      </ndxf>
    </rcc>
    <rcc rId="0" sId="1" dxf="1">
      <nc r="C50">
        <v>5</v>
      </nc>
      <ndxf>
        <font>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fmt sheetId="1" sqref="D50" start="0" length="0">
      <dxf>
        <font>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fmt sheetId="1" sqref="E50" start="0" length="0">
      <dxf>
        <font>
          <sz val="11"/>
          <color rgb="FFFF0000"/>
          <name val="Calibri"/>
          <family val="2"/>
          <charset val="238"/>
          <scheme val="minor"/>
        </font>
      </dxf>
    </rfmt>
  </rrc>
  <rrc rId="1867" sId="1" ref="A50:XFD50" action="deleteRow">
    <rfmt sheetId="1" xfDxf="1" sqref="A50:XFD50" start="0" length="0"/>
    <rfmt sheetId="1" sqref="A50" start="0" length="0">
      <dxf>
        <font>
          <b/>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cc rId="0" sId="1" dxf="1">
      <nc r="B50" t="inlineStr">
        <is>
          <t>b. Personalități cu anvergură recunoscută au contribuit la renovarea/ extinderea/ modernizarea/ dotarea obiectivului de patrimoniu</t>
        </is>
      </nc>
      <n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cc rId="0" sId="1" dxf="1">
      <nc r="C50">
        <v>2</v>
      </nc>
      <ndxf>
        <font>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ndxf>
    </rcc>
    <rfmt sheetId="1" sqref="D50" start="0" length="0">
      <dxf>
        <font>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fmt sheetId="1" sqref="E50" start="0" length="0">
      <dxf>
        <font>
          <sz val="11"/>
          <color rgb="FFFF0000"/>
          <name val="Calibri"/>
          <family val="2"/>
          <charset val="238"/>
          <scheme val="minor"/>
        </font>
      </dxf>
    </rfmt>
  </rrc>
  <rcc rId="1868" sId="1">
    <oc r="C41">
      <v>5</v>
    </oc>
    <nc r="C41">
      <v>10</v>
    </nc>
  </rcc>
  <rcc rId="1869" sId="1">
    <oc r="C42">
      <v>5</v>
    </oc>
    <nc r="C42">
      <v>10</v>
    </nc>
  </rcc>
  <rcc rId="1870" sId="1">
    <oc r="C43">
      <v>3</v>
    </oc>
    <nc r="C43">
      <v>6</v>
    </nc>
  </rcc>
  <rcc rId="1871" sId="1">
    <oc r="C44">
      <v>1</v>
    </oc>
    <nc r="C44">
      <v>3</v>
    </nc>
  </rcc>
  <rcc rId="1872" sId="1">
    <oc r="B42" t="inlineStr">
      <is>
        <t xml:space="preserve">                                                                                                             a.Obiectivul de patrimoniu se încadrează în stilul bizatin</t>
      </is>
    </oc>
    <nc r="B42" t="inlineStr">
      <is>
        <t xml:space="preserve">                                                                                                             a.</t>
      </is>
    </nc>
  </rcc>
  <rcc rId="1873" sId="1">
    <oc r="B43" t="inlineStr">
      <is>
        <t>b.Obiectivul de patrimoniu se încadrează în stilul baroc/ brâncovenesc</t>
      </is>
    </oc>
    <nc r="B43" t="inlineStr">
      <is>
        <t>b.</t>
      </is>
    </nc>
  </rcc>
  <rcc rId="1874" sId="1">
    <oc r="B44" t="inlineStr">
      <is>
        <t xml:space="preserve">  c.Obiectivul de patrimoniu se încadrează în stilul neoclasic/ neoromânesc</t>
      </is>
    </oc>
    <nc r="B44" t="inlineStr">
      <is>
        <t xml:space="preserve">  c.</t>
      </is>
    </nc>
  </rcc>
  <rcc rId="1875" sId="1">
    <oc r="B41" t="inlineStr">
      <is>
        <t>Stilul arhitectural (se alege una din ipoteze: a, b sau c)</t>
      </is>
    </oc>
    <nc r="B41" t="inlineStr">
      <is>
        <t>Persoane și evenimente asociate monumentului (se alege una din ipoteze: a, b sau c)</t>
      </is>
    </nc>
  </rcc>
  <rfmt sheetId="1" sqref="B42">
    <dxf>
      <alignment horizontal="center"/>
    </dxf>
  </rfmt>
  <rfmt sheetId="1" sqref="B42:B44">
    <dxf>
      <alignment horizontal="general"/>
    </dxf>
  </rfmt>
  <rfmt sheetId="1" sqref="B42:B44">
    <dxf>
      <alignment horizontal="center"/>
    </dxf>
  </rfmt>
  <rfmt sheetId="1" sqref="B42">
    <dxf>
      <alignment horizontal="left"/>
    </dxf>
  </rfmt>
  <rcc rId="1876" sId="1">
    <oc r="B46" t="inlineStr">
      <is>
        <r>
          <t xml:space="preserve">a. În cadrul obiectivului de patrimoniu sunt  prezente 3 sau peste 3 elemente de patrimoniu mobil sau imobil și sunt găzduite 3 sau peste 3 evenimente  istorico/religioase/culturale   
              SAU  </t>
        </r>
        <r>
          <rPr>
            <i/>
            <sz val="11"/>
            <color rgb="FF00B0F0"/>
            <rFont val="Calibri"/>
            <family val="2"/>
          </rPr>
          <t>a.În cadrul obiectivului de patrimoniu sunt prezente elemente de patrimoniu mobil sau imobil și sunt găzduite evenimente istorico/religioase/culturale</t>
        </r>
      </is>
    </oc>
    <nc r="B46" t="inlineStr">
      <is>
        <t>a. În cadrul obiectivului de patrimoniu sunt prezente, cel puțin, 3  elemente de patrimoniu material și imaterial (cel puțin câte un element din fiecare tip de patrimoniu)</t>
      </is>
    </nc>
  </rcc>
  <rcc rId="1877" sId="1">
    <oc r="B47" t="inlineStr">
      <is>
        <r>
          <t xml:space="preserve">b.În cadrul obiectivului de patrimoniu sunt prezente  2 elemente de patrimoniu mobil sau imobil și sunt găzduite 2 evenimente  istorico/religioase/culturale        
             SAU  </t>
        </r>
        <r>
          <rPr>
            <i/>
            <sz val="11"/>
            <color rgb="FF00B0F0"/>
            <rFont val="Calibri"/>
            <family val="2"/>
          </rPr>
          <t xml:space="preserve">b. În cadrul obiectivului de patrimoniu sunt prezente elemente de patrimoniu mobil sau imobil </t>
        </r>
      </is>
    </oc>
    <nc r="B47" t="inlineStr">
      <is>
        <t>b.În cadrul obiectivului de patrimoniu sunt prezente, cel puțin, 2  elemente de patrimoniu material și imaterial (cel puțin câte un element din fiecare tip de patrimoniu)</t>
      </is>
    </nc>
  </rcc>
  <rcc rId="1878" sId="1" odxf="1" dxf="1">
    <oc r="B48" t="inlineStr">
      <is>
        <r>
          <rPr>
            <i/>
            <sz val="11"/>
            <color rgb="FFFF0000"/>
            <rFont val="Calibri"/>
            <family val="2"/>
          </rPr>
          <t xml:space="preserve">c.În cadrul obiectivului de patrimoniu este prezent un element de patrimoniu mobil sau imobil și este găzduit un eveniment  istorico/religios/cultural    
                 SAU  </t>
        </r>
        <r>
          <rPr>
            <i/>
            <sz val="11"/>
            <color rgb="FF00B0F0"/>
            <rFont val="Calibri"/>
            <family val="2"/>
          </rPr>
          <t>c. În cadrul obiectivului de patrimoniu sunt găzduite evenimente istorico/religioase/culturale</t>
        </r>
      </is>
    </oc>
    <nc r="B48" t="inlineStr">
      <is>
        <t>c.În cadrul obiectivului de patrimoniu este prezent un element de patrimoniu material și unul imaterial</t>
      </is>
    </nc>
    <odxf>
      <font>
        <color theme="6" tint="-0.249977111117893"/>
      </font>
    </odxf>
    <ndxf>
      <font>
        <color rgb="FFFF0000"/>
      </font>
    </ndxf>
  </rcc>
  <rcc rId="1879" sId="1">
    <oc r="B49" t="inlineStr">
      <is>
        <t xml:space="preserve">d. În cadrul obiectivului de patrimoniu este prezent cel puțin un element de partimoniu mobil sau imobil/ este găzduit cel puțin un eveniment  istorico/religios/cultural </t>
      </is>
    </oc>
    <nc r="B49" t="inlineStr">
      <is>
        <t>d. În cadrul obiectivului de patrimoniu este prezent un element de patrimoniu material sau un element de patrimoniu imaterial</t>
      </is>
    </nc>
  </rcc>
  <rfmt sheetId="1" sqref="B46:B49" start="0" length="2147483647">
    <dxf>
      <font>
        <color auto="1"/>
      </font>
    </dxf>
  </rfmt>
</revisions>
</file>

<file path=xl/revisions/revisionLog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80" sId="1">
    <oc r="B48" t="inlineStr">
      <is>
        <t>c.În cadrul obiectivului de patrimoniu este prezent un element de patrimoniu material și unul imaterial</t>
      </is>
    </oc>
    <nc r="B48" t="inlineStr">
      <is>
        <t>c.În cadrul obiectivului de patrimoniu este prezent un element de patrimoniu material și un element de patrimoniu imaterial</t>
      </is>
    </nc>
  </rcc>
  <rcc rId="1881" sId="1">
    <oc r="C48">
      <v>3</v>
    </oc>
    <nc r="C48">
      <v>4</v>
    </nc>
  </rcc>
  <rcc rId="1882" sId="1">
    <nc r="C49">
      <v>1</v>
    </nc>
  </rcc>
</revisions>
</file>

<file path=xl/revisions/revisionLog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883" sId="1" ref="A44:XFD44" action="insertRow"/>
  <rcc rId="1884" sId="1">
    <oc r="B45" t="inlineStr">
      <is>
        <t xml:space="preserve">  c.</t>
      </is>
    </oc>
    <nc r="B45"/>
  </rcc>
  <rcc rId="1885" sId="1">
    <oc r="B42" t="inlineStr">
      <is>
        <t xml:space="preserve">                                                                                                             a.</t>
      </is>
    </oc>
    <nc r="B42" t="inlineStr">
      <is>
        <t>a. Obiectivului de patrimoniu îi sunt asociate, cel puțin, 2 personalități și evenimente (cel puțin o personalitate și cel puțin un eveniment)</t>
      </is>
    </nc>
  </rcc>
  <rfmt sheetId="1" xfDxf="1" sqref="B43" start="0" length="0">
    <dxf>
      <font>
        <i/>
      </font>
      <alignment horizontal="center" vertical="center" wrapText="1"/>
      <border outline="0">
        <left style="thin">
          <color indexed="64"/>
        </left>
        <right style="thin">
          <color indexed="64"/>
        </right>
        <top style="thin">
          <color indexed="64"/>
        </top>
        <bottom style="thin">
          <color indexed="64"/>
        </bottom>
      </border>
    </dxf>
  </rfmt>
  <rcc rId="1886" sId="1">
    <oc r="B43" t="inlineStr">
      <is>
        <t>b.</t>
      </is>
    </oc>
    <nc r="B43" t="inlineStr">
      <is>
        <t>b. Obiectivului de patrimoniu îi sunt asociate, cel puțin, o personalitate și un eveniment</t>
      </is>
    </nc>
  </rcc>
  <rfmt sheetId="1" xfDxf="1" sqref="B44" start="0" length="0">
    <dxf>
      <font>
        <i/>
      </font>
      <alignment horizontal="center" vertical="center" wrapText="1"/>
      <border outline="0">
        <left style="thin">
          <color indexed="64"/>
        </left>
        <right style="thin">
          <color indexed="64"/>
        </right>
        <top style="thin">
          <color indexed="64"/>
        </top>
        <bottom style="thin">
          <color indexed="64"/>
        </bottom>
      </border>
    </dxf>
  </rfmt>
  <rcc rId="1887" sId="1">
    <nc r="B44" t="inlineStr">
      <is>
        <t>c. Obiectivului de patrimoniu îi sunt asociate o personalitate sau un eveniment</t>
      </is>
    </nc>
  </rcc>
  <rrc rId="1888" sId="1" ref="A45:XFD45" action="deleteRow">
    <rfmt sheetId="1" xfDxf="1" sqref="A45:XFD45" start="0" length="0"/>
    <rfmt sheetId="1" sqref="A45" start="0" length="0">
      <dxf>
        <font>
          <b/>
          <sz val="11"/>
          <color theme="1"/>
          <name val="Calibri"/>
          <family val="2"/>
          <charset val="238"/>
          <scheme val="minor"/>
        </font>
        <numFmt numFmtId="30" formatCode="@"/>
        <alignment horizontal="center" vertical="center" wrapText="1"/>
        <border outline="0">
          <left style="thin">
            <color indexed="64"/>
          </left>
          <right style="thin">
            <color indexed="64"/>
          </right>
          <top style="thin">
            <color indexed="64"/>
          </top>
          <bottom style="thin">
            <color indexed="64"/>
          </bottom>
        </border>
      </dxf>
    </rfmt>
    <rfmt sheetId="1" sqref="B45" start="0" length="0">
      <dxf>
        <font>
          <i/>
          <sz val="11"/>
          <color theme="1"/>
          <name val="Calibri"/>
          <family val="2"/>
          <charset val="238"/>
          <scheme val="minor"/>
        </font>
        <alignment horizontal="center" vertical="center" wrapText="1"/>
        <border outline="0">
          <left style="thin">
            <color indexed="64"/>
          </left>
          <right style="thin">
            <color indexed="64"/>
          </right>
          <top style="thin">
            <color indexed="64"/>
          </top>
          <bottom style="thin">
            <color indexed="64"/>
          </bottom>
        </border>
      </dxf>
    </rfmt>
    <rcc rId="0" sId="1" dxf="1">
      <nc r="C45">
        <v>3</v>
      </nc>
      <ndxf>
        <alignment horizontal="center" vertical="center" wrapText="1"/>
        <border outline="0">
          <left style="thin">
            <color indexed="64"/>
          </left>
          <right style="thin">
            <color indexed="64"/>
          </right>
          <top style="thin">
            <color indexed="64"/>
          </top>
          <bottom style="thin">
            <color indexed="64"/>
          </bottom>
        </border>
      </ndxf>
    </rcc>
    <rfmt sheetId="1" sqref="D45" start="0" length="0">
      <dxf>
        <alignment horizontal="center" vertical="center" wrapText="1"/>
        <border outline="0">
          <left style="thin">
            <color indexed="64"/>
          </left>
          <right style="thin">
            <color indexed="64"/>
          </right>
          <top style="thin">
            <color indexed="64"/>
          </top>
          <bottom style="thin">
            <color indexed="64"/>
          </bottom>
        </border>
      </dxf>
    </rfmt>
    <rfmt sheetId="1" sqref="E45" start="0" length="0">
      <dxf>
        <font>
          <sz val="11"/>
          <color rgb="FFFF0000"/>
          <name val="Calibri"/>
          <family val="2"/>
          <charset val="238"/>
          <scheme val="minor"/>
        </font>
      </dxf>
    </rfmt>
  </rrc>
  <rcc rId="1889" sId="1">
    <nc r="C44">
      <v>2</v>
    </nc>
  </rcc>
  <rfmt sheetId="1" sqref="B42:B44">
    <dxf>
      <alignment horizontal="center"/>
    </dxf>
  </rfmt>
</revisions>
</file>

<file path=xl/revisions/revisionLog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46:B49">
    <dxf>
      <alignment horizontal="center"/>
    </dxf>
  </rfmt>
</revisions>
</file>

<file path=xl/revisions/revisionLog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90" sId="1">
    <oc r="B34" t="inlineStr">
      <is>
        <r>
          <t xml:space="preserve">Atractivitatea obiectivului de patrimoniu </t>
        </r>
        <r>
          <rPr>
            <sz val="8"/>
            <color theme="1"/>
            <rFont val="Calibri"/>
            <family val="2"/>
          </rPr>
          <t>*Punctajul este cumulativ (1.2.1 +1.2.2+1.2.3+1.2.4)</t>
        </r>
      </is>
    </oc>
    <nc r="B34" t="inlineStr">
      <is>
        <r>
          <t xml:space="preserve">Atractivitatea obiectivului de patrimoniu </t>
        </r>
        <r>
          <rPr>
            <sz val="8"/>
            <color theme="1"/>
            <rFont val="Calibri"/>
            <family val="2"/>
          </rPr>
          <t>*Punctajul este cumulativ (1.2.1 +1.2.2+1.2.3)</t>
        </r>
      </is>
    </nc>
  </rcc>
</revisions>
</file>

<file path=xl/revisions/revisionLog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91" sId="1">
    <oc r="C34">
      <f>C35+C41+C45+#REF!</f>
    </oc>
    <nc r="C34">
      <f>C35+C41+C45</f>
    </nc>
  </rcc>
</revisions>
</file>

<file path=xl/revisions/revisionLog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92" sId="1">
    <oc r="B45" t="inlineStr">
      <is>
        <r>
          <t xml:space="preserve">Raritate și unicitate </t>
        </r>
        <r>
          <rPr>
            <sz val="11"/>
            <color theme="1"/>
            <rFont val="Calibri"/>
            <family val="2"/>
          </rPr>
          <t xml:space="preserve"> (se alege una din ipoteze: a, b sau c)</t>
        </r>
      </is>
    </oc>
    <nc r="B45" t="inlineStr">
      <is>
        <r>
          <t xml:space="preserve">Raritate și unicitate </t>
        </r>
        <r>
          <rPr>
            <sz val="11"/>
            <color theme="1"/>
            <rFont val="Calibri"/>
            <family val="2"/>
          </rPr>
          <t xml:space="preserve"> (se alege una din ipoteze: a, b, c sau d)</t>
        </r>
      </is>
    </nc>
  </rcc>
</revisions>
</file>

<file path=xl/revisions/revisionLog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93" sId="1">
    <oc r="B90" t="inlineStr">
      <is>
        <t>Proiectul este complementar cu alte proiecte finanțate din alte surse în ultimii 5 ani</t>
      </is>
    </oc>
    <nc r="B90" t="inlineStr">
      <is>
        <t>Proiectul este complementar cu alte proiecte de investiții în infrastructură finanțate și finalizate din alte surse începând cu 1 ianuarie 2007</t>
      </is>
    </nc>
  </rcc>
</revisions>
</file>

<file path=xl/revisions/revisionLog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94" sId="1">
    <oc r="B26" t="inlineStr">
      <is>
        <t xml:space="preserve">Obiectivul de patrimoniu este inclus într-un circuit turistic/traseu cultural al operatorilor de turism naționali/ internaționali  (se alege una din ipoteze: a sau b) </t>
      </is>
    </oc>
    <nc r="B26" t="inlineStr">
      <is>
        <t xml:space="preserve">Obiectivul de patrimoniu este inclus în circuite turistice/trasee culturale ale operatorilor de turism naționali/ internaționali  (se alege una din ipoteze: a sau b) </t>
      </is>
    </nc>
  </rcc>
  <rcc rId="1895" sId="1">
    <oc r="D12" t="inlineStr">
      <is>
        <t>Informațiile se vor prelua din cererea de finanțare și documentația tehnco-economică</t>
      </is>
    </oc>
    <nc r="D12" t="inlineStr">
      <is>
        <t>Informațiile se vor prelua din cererea de finanțare și documentația tehnco-economică/ extrase ghiduri turistice/ linkuri operatori de turism</t>
      </is>
    </nc>
  </rcc>
  <rcc rId="1896" sId="1">
    <oc r="D34" t="inlineStr">
      <is>
        <t>Informațiile se vor prelua din cererea de finanțare și din documentația tehnico-economică/ documentele de clasare a obiectivului de patrimoniu</t>
      </is>
    </oc>
    <nc r="D34" t="inlineStr">
      <is>
        <t>Informațiile se vor prelua din cererea de finanțare și din documentația tehnico-economică/ Obligația privind folosința monumentului</t>
      </is>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98" sId="1">
    <oc r="D89" t="inlineStr">
      <is>
        <t>Informațiile se vor prelua din cererea de finanțare</t>
      </is>
    </oc>
    <nc r="D89" t="inlineStr">
      <is>
        <t>Informațiile se vor prelua din cererea de finanțare/ documente relevante care dovedesc complementaritatea)</t>
      </is>
    </nc>
  </rcc>
</revisions>
</file>

<file path=xl/revisions/revisionLog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99" sId="1">
    <nc r="E13" t="inlineStr">
      <is>
        <t>Subcriteriu digitalizat</t>
      </is>
    </nc>
  </rcc>
  <rcc rId="1900" sId="1" xfDxf="1" dxf="1">
    <nc r="E18" t="inlineStr">
      <is>
        <t>Subcriteriu digitalizat</t>
      </is>
    </nc>
  </rcc>
  <rcc rId="1901" sId="1" xfDxf="1" dxf="1">
    <nc r="E26" t="inlineStr">
      <is>
        <t>Subcriteriu digitalizat</t>
      </is>
    </nc>
  </rcc>
  <rcc rId="1902" sId="1" xfDxf="1" dxf="1">
    <nc r="E30" t="inlineStr">
      <is>
        <t>Subcriteriu digitalizat</t>
      </is>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04" sId="1" xfDxf="1" dxf="1">
    <nc r="E35" t="inlineStr">
      <is>
        <t>Subcriteriu digitalizat</t>
      </is>
    </nc>
    <ndxf>
      <font>
        <color rgb="FFFF0000"/>
      </font>
    </ndxf>
  </rcc>
  <rfmt sheetId="1" sqref="E35" start="0" length="2147483647">
    <dxf>
      <font>
        <color auto="1"/>
      </font>
    </dxf>
  </rfmt>
  <rcc rId="1905" sId="1" xfDxf="1" dxf="1">
    <nc r="E41" t="inlineStr">
      <is>
        <t>Subcriteriu digitalizat</t>
      </is>
    </nc>
    <ndxf>
      <font>
        <color rgb="FFFF0000"/>
      </font>
    </ndxf>
  </rcc>
  <rfmt sheetId="1" sqref="E41" start="0" length="2147483647">
    <dxf>
      <font>
        <color auto="1"/>
      </font>
    </dxf>
  </rfmt>
  <rcc rId="1906" sId="1" xfDxf="1" dxf="1">
    <nc r="E45" t="inlineStr">
      <is>
        <t>Subcriteriu digitalizat</t>
      </is>
    </nc>
    <ndxf>
      <font>
        <color rgb="FFFF0000"/>
      </font>
    </ndxf>
  </rcc>
  <rfmt sheetId="1" sqref="E45" start="0" length="2147483647">
    <dxf>
      <font>
        <color auto="1"/>
      </font>
    </dxf>
  </rfmt>
  <rcc rId="1907" sId="1" xfDxf="1" dxf="1">
    <nc r="E60" t="inlineStr">
      <is>
        <t>Subcriteriu digitalizat</t>
      </is>
    </nc>
  </rcc>
  <rcc rId="1908" sId="1" xfDxf="1" dxf="1">
    <nc r="E63" t="inlineStr">
      <is>
        <t>Subcriteriu digitalizat</t>
      </is>
    </nc>
    <ndxf>
      <font>
        <color auto="1"/>
      </font>
    </ndxf>
  </rcc>
  <rfmt sheetId="1" xfDxf="1" sqref="E66" start="0" length="0">
    <dxf>
      <font>
        <color auto="1"/>
      </font>
      <alignment wrapText="1"/>
    </dxf>
  </rfmt>
  <rcc rId="1909" sId="1">
    <nc r="E66" t="inlineStr">
      <is>
        <t>Criteriu digitalizat</t>
      </is>
    </nc>
  </rcc>
  <rcc rId="1910" sId="1" xfDxf="1" dxf="1">
    <nc r="E70" t="inlineStr">
      <is>
        <t>Criteriu digitalizat</t>
      </is>
    </nc>
    <ndxf>
      <font>
        <color auto="1"/>
      </font>
    </ndxf>
  </rcc>
  <rcc rId="1911" sId="1">
    <oc r="D70" t="inlineStr">
      <is>
        <t>Informațiile se vor prelua din cererea de finanțare, fisele de post si CV-uri,dupa caz</t>
      </is>
    </oc>
    <nc r="D70" t="inlineStr">
      <is>
        <t>Informațiile se vor prelua din cererea de finanțare, contract de finan/are/ lucrări/ fisele de post si CV-uri,dupa caz</t>
      </is>
    </nc>
  </rcc>
  <rcv guid="{4676C8D8-F9A1-484F-A138-09EC67316176}" action="delete"/>
  <rdn rId="0" localSheetId="1" customView="1" name="Z_4676C8D8_F9A1_484F_A138_09EC67316176_.wvu.Rows" hidden="1" oldHidden="1">
    <formula>'Grila ETF patrimoniu 5.1'!$4:$7</formula>
    <oldFormula>'Grila ETF patrimoniu 5.1'!$4:$7</oldFormula>
  </rdn>
  <rcv guid="{4676C8D8-F9A1-484F-A138-09EC67316176}" action="add"/>
</revisions>
</file>

<file path=xl/revisions/revisionLog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3" sId="1" xfDxf="1" dxf="1">
    <nc r="E81" t="inlineStr">
      <is>
        <t>Criteriu digitalizat</t>
      </is>
    </nc>
  </rcc>
  <rcc rId="1914" sId="1" xfDxf="1" dxf="1">
    <nc r="E85" t="inlineStr">
      <is>
        <t>Criteriu digitalizat</t>
      </is>
    </nc>
  </rcc>
</revisions>
</file>

<file path=xl/revisions/revisionLog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5" sId="1">
    <oc r="B2" t="inlineStr">
      <is>
        <t>Obiectivul specific RSO 5.1 - Promovarea dezvoltării integrate și incluzive în domeniul social, economic și al mediului, precum și a culturii, a patrimoniului natural, a turismului sustenabil și a securității în zonele urbane.</t>
      </is>
    </oc>
    <nc r="B2" t="inlineStr">
      <is>
        <t>Obiectivul specific RSO 5.2 - Promovarea dezvoltării integrate și incluzive în domeniul social, economic și al mediului, precum și a culturii, a patrimoniului natural, a turismului sustenabil și a securității în alte zone decât cele urbane</t>
      </is>
    </nc>
  </rcc>
  <rdn rId="0" localSheetId="1" customView="1" name="Z_808A370B_B833_4A24_93C8_037CADD0E8BC_.wvu.Rows" hidden="1" oldHidden="1">
    <oldFormula>'Grila ETF patrimoniu 5.1'!$4:$7,'Grila ETF patrimoniu 5.1'!#REF!,'Grila ETF patrimoniu 5.1'!#REF!,'Grila ETF patrimoniu 5.1'!#REF!</oldFormula>
  </rdn>
  <rcv guid="{808A370B-B833-4A24-93C8-037CADD0E8BC}" action="delete"/>
  <rcv guid="{808A370B-B833-4A24-93C8-037CADD0E8BC}" action="add"/>
</revisions>
</file>

<file path=xl/revisions/revisionLog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A3" start="0" length="0">
    <dxf>
      <border>
        <left style="thin">
          <color indexed="64"/>
        </left>
      </border>
    </dxf>
  </rfmt>
  <rfmt sheetId="1" sqref="A1:D1" start="0" length="0">
    <dxf>
      <border>
        <top style="thin">
          <color indexed="64"/>
        </top>
      </border>
    </dxf>
  </rfmt>
  <rfmt sheetId="1" sqref="D1:D3" start="0" length="0">
    <dxf>
      <border>
        <right style="thin">
          <color indexed="64"/>
        </right>
      </border>
    </dxf>
  </rfmt>
  <rfmt sheetId="1" sqref="A3:D3" start="0" length="0">
    <dxf>
      <border>
        <bottom style="thin">
          <color indexed="64"/>
        </bottom>
      </border>
    </dxf>
  </rfmt>
  <rfmt sheetId="1" sqref="A1:D3">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A1:A3" start="0" length="0">
    <dxf>
      <border>
        <left/>
      </border>
    </dxf>
  </rfmt>
  <rfmt sheetId="1" sqref="A1:D1" start="0" length="0">
    <dxf>
      <border>
        <top/>
      </border>
    </dxf>
  </rfmt>
  <rfmt sheetId="1" sqref="D1:D3" start="0" length="0">
    <dxf>
      <border>
        <right/>
      </border>
    </dxf>
  </rfmt>
  <rfmt sheetId="1" sqref="A3:D3" start="0" length="0">
    <dxf>
      <border>
        <bottom/>
      </border>
    </dxf>
  </rfmt>
  <rfmt sheetId="1" sqref="A1:D3">
    <dxf>
      <border>
        <left/>
        <right/>
        <top/>
        <bottom/>
        <vertical/>
        <horizontal/>
      </border>
    </dxf>
  </rfmt>
  <rfmt sheetId="1" sqref="B1" start="0" length="2147483647">
    <dxf>
      <font>
        <b/>
      </font>
    </dxf>
  </rfmt>
  <rcc rId="1917" sId="1" odxf="1" dxf="1">
    <oc r="B2" t="inlineStr">
      <is>
        <t>Obiectivul specific RSO 5.2 - Promovarea dezvoltării integrate și incluzive în domeniul social, economic și al mediului, precum și a culturii, a patrimoniului natural, a turismului sustenabil și a securității în alte zone decât cele urbane</t>
      </is>
    </oc>
    <nc r="B2" t="inlineStr">
      <is>
        <r>
          <rPr>
            <b/>
            <sz val="11"/>
            <color theme="1"/>
            <rFont val="Calibri"/>
            <family val="2"/>
          </rPr>
          <t>Obiectivul specific RSO 5.2</t>
        </r>
        <r>
          <rPr>
            <sz val="11"/>
            <color theme="1"/>
            <rFont val="Calibri"/>
            <family val="2"/>
            <charset val="238"/>
          </rPr>
          <t xml:space="preserve"> - Promovarea dezvoltării integrate și incluzive în domeniul social, economic și al mediului, precum și a culturii, a patrimoniului natural, a turismului sustenabil și a securității în alte zone decât cele urbane</t>
        </r>
      </is>
    </nc>
    <odxf>
      <font>
        <sz val="11"/>
        <color theme="1"/>
        <name val="Calibri"/>
        <family val="2"/>
        <charset val="238"/>
        <scheme val="minor"/>
      </font>
    </odxf>
    <ndxf>
      <font>
        <sz val="11"/>
        <color theme="1"/>
        <name val="Calibri"/>
        <family val="2"/>
        <charset val="238"/>
        <scheme val="minor"/>
      </font>
    </ndxf>
  </rcc>
  <rfmt sheetId="1" sqref="B3" start="0" length="0">
    <dxf>
      <font>
        <b/>
        <sz val="11"/>
        <color theme="1"/>
        <name val="Calibri"/>
        <family val="2"/>
        <charset val="238"/>
        <scheme val="minor"/>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9"/>
  <sheetViews>
    <sheetView tabSelected="1" zoomScale="80" zoomScaleNormal="80" workbookViewId="0">
      <selection activeCell="B7" sqref="B7"/>
    </sheetView>
  </sheetViews>
  <sheetFormatPr defaultRowHeight="14.4" x14ac:dyDescent="0.3"/>
  <cols>
    <col min="1" max="1" width="7.21875" customWidth="1"/>
    <col min="2" max="2" width="150.21875" customWidth="1"/>
    <col min="3" max="3" width="12.5546875" style="42" customWidth="1"/>
    <col min="4" max="4" width="22" style="42" customWidth="1"/>
    <col min="5" max="5" width="19.33203125" customWidth="1"/>
  </cols>
  <sheetData>
    <row r="1" spans="1:5" x14ac:dyDescent="0.3">
      <c r="A1" s="103"/>
      <c r="B1" s="107" t="s">
        <v>37</v>
      </c>
      <c r="C1" s="104"/>
      <c r="D1" s="104" t="s">
        <v>36</v>
      </c>
    </row>
    <row r="2" spans="1:5" ht="28.8" x14ac:dyDescent="0.3">
      <c r="A2" s="103"/>
      <c r="B2" s="108" t="s">
        <v>137</v>
      </c>
      <c r="C2" s="104"/>
      <c r="D2" s="104"/>
    </row>
    <row r="3" spans="1:5" ht="15" x14ac:dyDescent="0.35">
      <c r="A3" s="105"/>
      <c r="B3" s="109" t="s">
        <v>93</v>
      </c>
      <c r="C3" s="106"/>
      <c r="D3" s="106"/>
    </row>
    <row r="4" spans="1:5" ht="15" x14ac:dyDescent="0.35">
      <c r="A4" s="5"/>
      <c r="B4" s="5"/>
      <c r="C4" s="6"/>
      <c r="D4" s="6"/>
    </row>
    <row r="5" spans="1:5" ht="15" x14ac:dyDescent="0.35">
      <c r="A5" s="5"/>
      <c r="B5" s="5"/>
      <c r="C5" s="6"/>
      <c r="D5" s="6"/>
    </row>
    <row r="6" spans="1:5" x14ac:dyDescent="0.3">
      <c r="A6" s="7"/>
      <c r="B6" s="8"/>
    </row>
    <row r="7" spans="1:5" x14ac:dyDescent="0.3">
      <c r="A7" s="7"/>
      <c r="B7" s="8"/>
    </row>
    <row r="8" spans="1:5" ht="15" x14ac:dyDescent="0.35">
      <c r="A8" s="7"/>
      <c r="B8" s="9" t="s">
        <v>3</v>
      </c>
    </row>
    <row r="9" spans="1:5" ht="10.8" customHeight="1" thickBot="1" x14ac:dyDescent="0.35">
      <c r="A9" s="10"/>
      <c r="B9" s="10"/>
      <c r="C9" s="43"/>
      <c r="D9" s="43"/>
    </row>
    <row r="10" spans="1:5" ht="15" thickBot="1" x14ac:dyDescent="0.35">
      <c r="A10" s="11" t="s">
        <v>0</v>
      </c>
      <c r="B10" s="11" t="s">
        <v>16</v>
      </c>
      <c r="C10" s="11" t="s">
        <v>1</v>
      </c>
      <c r="D10" s="11"/>
      <c r="E10" s="3"/>
    </row>
    <row r="11" spans="1:5" ht="57" customHeight="1" x14ac:dyDescent="0.3">
      <c r="A11" s="36" t="s">
        <v>4</v>
      </c>
      <c r="B11" s="36" t="s">
        <v>38</v>
      </c>
      <c r="C11" s="37">
        <f>C12+C34</f>
        <v>56</v>
      </c>
      <c r="D11" s="90"/>
    </row>
    <row r="12" spans="1:5" ht="116.4" customHeight="1" x14ac:dyDescent="0.3">
      <c r="A12" s="59" t="s">
        <v>5</v>
      </c>
      <c r="B12" s="60" t="s">
        <v>66</v>
      </c>
      <c r="C12" s="61">
        <f>C13+C18+C22+C26+C30</f>
        <v>26</v>
      </c>
      <c r="D12" s="12" t="s">
        <v>131</v>
      </c>
    </row>
    <row r="13" spans="1:5" x14ac:dyDescent="0.3">
      <c r="A13" s="13" t="s">
        <v>39</v>
      </c>
      <c r="B13" s="14" t="s">
        <v>67</v>
      </c>
      <c r="C13" s="19">
        <v>5</v>
      </c>
      <c r="D13" s="15"/>
      <c r="E13" t="s">
        <v>134</v>
      </c>
    </row>
    <row r="14" spans="1:5" x14ac:dyDescent="0.3">
      <c r="A14" s="16"/>
      <c r="B14" s="17" t="s">
        <v>7</v>
      </c>
      <c r="C14" s="15">
        <v>5</v>
      </c>
      <c r="D14" s="15"/>
    </row>
    <row r="15" spans="1:5" x14ac:dyDescent="0.3">
      <c r="A15" s="16"/>
      <c r="B15" s="17" t="s">
        <v>9</v>
      </c>
      <c r="C15" s="15">
        <v>3</v>
      </c>
      <c r="D15" s="15"/>
    </row>
    <row r="16" spans="1:5" x14ac:dyDescent="0.3">
      <c r="A16" s="16"/>
      <c r="B16" s="18" t="s">
        <v>11</v>
      </c>
      <c r="C16" s="15">
        <v>2</v>
      </c>
      <c r="D16" s="15"/>
    </row>
    <row r="17" spans="1:5" x14ac:dyDescent="0.3">
      <c r="A17" s="16"/>
      <c r="B17" s="18" t="s">
        <v>12</v>
      </c>
      <c r="C17" s="15">
        <v>0</v>
      </c>
      <c r="D17" s="15"/>
    </row>
    <row r="18" spans="1:5" x14ac:dyDescent="0.3">
      <c r="A18" s="13" t="s">
        <v>40</v>
      </c>
      <c r="B18" s="14" t="s">
        <v>94</v>
      </c>
      <c r="C18" s="19">
        <v>5</v>
      </c>
      <c r="D18" s="15"/>
      <c r="E18" t="s">
        <v>134</v>
      </c>
    </row>
    <row r="19" spans="1:5" x14ac:dyDescent="0.3">
      <c r="A19" s="16"/>
      <c r="B19" s="18" t="s">
        <v>13</v>
      </c>
      <c r="C19" s="44">
        <v>5</v>
      </c>
      <c r="D19" s="44"/>
    </row>
    <row r="20" spans="1:5" x14ac:dyDescent="0.3">
      <c r="A20" s="16"/>
      <c r="B20" s="18" t="s">
        <v>14</v>
      </c>
      <c r="C20" s="44">
        <v>3</v>
      </c>
      <c r="D20" s="44"/>
    </row>
    <row r="21" spans="1:5" x14ac:dyDescent="0.3">
      <c r="A21" s="16"/>
      <c r="B21" s="18" t="s">
        <v>15</v>
      </c>
      <c r="C21" s="44">
        <v>0</v>
      </c>
      <c r="D21" s="44"/>
    </row>
    <row r="22" spans="1:5" ht="28.8" x14ac:dyDescent="0.3">
      <c r="A22" s="13" t="s">
        <v>41</v>
      </c>
      <c r="B22" s="14" t="s">
        <v>112</v>
      </c>
      <c r="C22" s="45">
        <v>5</v>
      </c>
      <c r="D22" s="44"/>
    </row>
    <row r="23" spans="1:5" x14ac:dyDescent="0.3">
      <c r="A23" s="15"/>
      <c r="B23" s="18" t="s">
        <v>113</v>
      </c>
      <c r="C23" s="44">
        <v>5</v>
      </c>
      <c r="D23" s="44"/>
    </row>
    <row r="24" spans="1:5" x14ac:dyDescent="0.3">
      <c r="A24" s="15"/>
      <c r="B24" s="18" t="s">
        <v>114</v>
      </c>
      <c r="C24" s="44">
        <v>2</v>
      </c>
      <c r="D24" s="44"/>
    </row>
    <row r="25" spans="1:5" ht="28.5" customHeight="1" x14ac:dyDescent="0.3">
      <c r="A25" s="15"/>
      <c r="B25" s="18" t="s">
        <v>115</v>
      </c>
      <c r="C25" s="44">
        <v>0</v>
      </c>
      <c r="D25" s="44"/>
    </row>
    <row r="26" spans="1:5" ht="23.4" customHeight="1" x14ac:dyDescent="0.3">
      <c r="A26" s="58" t="s">
        <v>42</v>
      </c>
      <c r="B26" s="14" t="s">
        <v>130</v>
      </c>
      <c r="C26" s="45">
        <v>8</v>
      </c>
      <c r="D26" s="44"/>
      <c r="E26" t="s">
        <v>134</v>
      </c>
    </row>
    <row r="27" spans="1:5" ht="17.399999999999999" customHeight="1" x14ac:dyDescent="0.3">
      <c r="A27" s="58"/>
      <c r="B27" s="98" t="s">
        <v>116</v>
      </c>
      <c r="C27" s="100">
        <v>8</v>
      </c>
      <c r="D27" s="15"/>
    </row>
    <row r="28" spans="1:5" ht="17.399999999999999" customHeight="1" x14ac:dyDescent="0.3">
      <c r="A28" s="58"/>
      <c r="B28" s="40" t="s">
        <v>117</v>
      </c>
      <c r="C28" s="100">
        <v>6</v>
      </c>
      <c r="D28" s="15"/>
    </row>
    <row r="29" spans="1:5" ht="11.4" customHeight="1" x14ac:dyDescent="0.3">
      <c r="A29" s="97"/>
      <c r="B29" s="99" t="s">
        <v>118</v>
      </c>
      <c r="C29" s="53">
        <v>4</v>
      </c>
      <c r="D29" s="48"/>
    </row>
    <row r="30" spans="1:5" x14ac:dyDescent="0.3">
      <c r="A30" s="57" t="s">
        <v>43</v>
      </c>
      <c r="B30" s="96" t="s">
        <v>68</v>
      </c>
      <c r="C30" s="45">
        <v>3</v>
      </c>
      <c r="D30" s="45"/>
      <c r="E30" t="s">
        <v>134</v>
      </c>
    </row>
    <row r="31" spans="1:5" x14ac:dyDescent="0.3">
      <c r="A31" s="22"/>
      <c r="B31" s="23" t="s">
        <v>70</v>
      </c>
      <c r="C31" s="21">
        <v>3</v>
      </c>
      <c r="D31" s="21"/>
    </row>
    <row r="32" spans="1:5" x14ac:dyDescent="0.3">
      <c r="A32" s="22"/>
      <c r="B32" s="24" t="s">
        <v>69</v>
      </c>
      <c r="C32" s="21">
        <v>2</v>
      </c>
      <c r="D32" s="21"/>
    </row>
    <row r="33" spans="1:5" x14ac:dyDescent="0.3">
      <c r="A33" s="22"/>
      <c r="B33" s="24" t="s">
        <v>10</v>
      </c>
      <c r="C33" s="21">
        <v>0</v>
      </c>
      <c r="D33" s="21"/>
      <c r="E33" s="1"/>
    </row>
    <row r="34" spans="1:5" ht="128.4" customHeight="1" x14ac:dyDescent="0.3">
      <c r="A34" s="63" t="s">
        <v>6</v>
      </c>
      <c r="B34" s="64" t="s">
        <v>127</v>
      </c>
      <c r="C34" s="65">
        <f>C35+C41+C45</f>
        <v>30</v>
      </c>
      <c r="D34" s="19" t="s">
        <v>132</v>
      </c>
      <c r="E34" s="1"/>
    </row>
    <row r="35" spans="1:5" x14ac:dyDescent="0.3">
      <c r="A35" s="13" t="s">
        <v>44</v>
      </c>
      <c r="B35" s="28" t="s">
        <v>111</v>
      </c>
      <c r="C35" s="19">
        <v>10</v>
      </c>
      <c r="D35" s="19"/>
      <c r="E35" s="2" t="s">
        <v>134</v>
      </c>
    </row>
    <row r="36" spans="1:5" x14ac:dyDescent="0.3">
      <c r="A36" s="13"/>
      <c r="B36" s="62" t="s">
        <v>47</v>
      </c>
      <c r="C36" s="15">
        <v>10</v>
      </c>
      <c r="D36" s="15"/>
      <c r="E36" s="1"/>
    </row>
    <row r="37" spans="1:5" x14ac:dyDescent="0.3">
      <c r="A37" s="13"/>
      <c r="B37" s="62" t="s">
        <v>95</v>
      </c>
      <c r="C37" s="15">
        <v>7</v>
      </c>
      <c r="D37" s="15"/>
      <c r="E37" s="1"/>
    </row>
    <row r="38" spans="1:5" x14ac:dyDescent="0.3">
      <c r="A38" s="13"/>
      <c r="B38" s="62" t="s">
        <v>96</v>
      </c>
      <c r="C38" s="15">
        <v>5</v>
      </c>
      <c r="D38" s="15"/>
      <c r="E38" s="1"/>
    </row>
    <row r="39" spans="1:5" x14ac:dyDescent="0.3">
      <c r="A39" s="13"/>
      <c r="B39" s="62" t="s">
        <v>97</v>
      </c>
      <c r="C39" s="15">
        <v>3</v>
      </c>
      <c r="D39" s="15"/>
      <c r="E39" s="1"/>
    </row>
    <row r="40" spans="1:5" x14ac:dyDescent="0.3">
      <c r="A40" s="13"/>
      <c r="B40" s="62" t="s">
        <v>98</v>
      </c>
      <c r="C40" s="15">
        <v>0</v>
      </c>
      <c r="D40" s="15"/>
      <c r="E40" s="1"/>
    </row>
    <row r="41" spans="1:5" x14ac:dyDescent="0.3">
      <c r="A41" s="13" t="s">
        <v>45</v>
      </c>
      <c r="B41" s="28" t="s">
        <v>119</v>
      </c>
      <c r="C41" s="19">
        <v>10</v>
      </c>
      <c r="D41" s="19"/>
      <c r="E41" s="2" t="s">
        <v>134</v>
      </c>
    </row>
    <row r="42" spans="1:5" x14ac:dyDescent="0.3">
      <c r="A42" s="13"/>
      <c r="B42" s="62" t="s">
        <v>124</v>
      </c>
      <c r="C42" s="15">
        <v>10</v>
      </c>
      <c r="D42" s="15"/>
      <c r="E42" s="1"/>
    </row>
    <row r="43" spans="1:5" x14ac:dyDescent="0.3">
      <c r="A43" s="13"/>
      <c r="B43" s="62" t="s">
        <v>125</v>
      </c>
      <c r="C43" s="15">
        <v>6</v>
      </c>
      <c r="D43" s="15"/>
      <c r="E43" s="1"/>
    </row>
    <row r="44" spans="1:5" x14ac:dyDescent="0.3">
      <c r="A44" s="13"/>
      <c r="B44" s="62" t="s">
        <v>126</v>
      </c>
      <c r="C44" s="15">
        <v>2</v>
      </c>
      <c r="D44" s="15"/>
      <c r="E44" s="1"/>
    </row>
    <row r="45" spans="1:5" x14ac:dyDescent="0.3">
      <c r="A45" s="13" t="s">
        <v>46</v>
      </c>
      <c r="B45" s="28" t="s">
        <v>128</v>
      </c>
      <c r="C45" s="19">
        <v>10</v>
      </c>
      <c r="D45" s="19"/>
      <c r="E45" s="2" t="s">
        <v>134</v>
      </c>
    </row>
    <row r="46" spans="1:5" ht="31.8" customHeight="1" x14ac:dyDescent="0.3">
      <c r="A46" s="13"/>
      <c r="B46" s="40" t="s">
        <v>120</v>
      </c>
      <c r="C46" s="15">
        <v>10</v>
      </c>
      <c r="D46" s="15"/>
      <c r="E46" s="1"/>
    </row>
    <row r="47" spans="1:5" ht="32.4" customHeight="1" x14ac:dyDescent="0.3">
      <c r="A47" s="13"/>
      <c r="B47" s="40" t="s">
        <v>121</v>
      </c>
      <c r="C47" s="15">
        <v>6</v>
      </c>
      <c r="D47" s="15"/>
      <c r="E47" s="1"/>
    </row>
    <row r="48" spans="1:5" ht="42.6" customHeight="1" x14ac:dyDescent="0.3">
      <c r="A48" s="13"/>
      <c r="B48" s="40" t="s">
        <v>123</v>
      </c>
      <c r="C48" s="15">
        <v>4</v>
      </c>
      <c r="D48" s="15"/>
      <c r="E48" s="1"/>
    </row>
    <row r="49" spans="1:5" ht="42.6" customHeight="1" x14ac:dyDescent="0.3">
      <c r="A49" s="13"/>
      <c r="B49" s="40" t="s">
        <v>122</v>
      </c>
      <c r="C49" s="15">
        <v>1</v>
      </c>
      <c r="D49" s="15"/>
      <c r="E49" s="1"/>
    </row>
    <row r="50" spans="1:5" ht="72" x14ac:dyDescent="0.3">
      <c r="A50" s="50">
        <v>2</v>
      </c>
      <c r="B50" s="50" t="s">
        <v>72</v>
      </c>
      <c r="C50" s="50">
        <f>C51+C56+C60+C63</f>
        <v>20</v>
      </c>
      <c r="D50" s="62" t="s">
        <v>91</v>
      </c>
    </row>
    <row r="51" spans="1:5" x14ac:dyDescent="0.3">
      <c r="A51" s="13" t="s">
        <v>48</v>
      </c>
      <c r="B51" s="25" t="s">
        <v>73</v>
      </c>
      <c r="C51" s="19">
        <f>C52+C53+C54+C55</f>
        <v>10</v>
      </c>
      <c r="D51" s="19"/>
    </row>
    <row r="52" spans="1:5" ht="28.8" x14ac:dyDescent="0.3">
      <c r="A52" s="27"/>
      <c r="B52" s="26" t="s">
        <v>74</v>
      </c>
      <c r="C52" s="26">
        <v>3</v>
      </c>
      <c r="D52" s="26"/>
    </row>
    <row r="53" spans="1:5" ht="52.8" customHeight="1" x14ac:dyDescent="0.3">
      <c r="A53" s="27"/>
      <c r="B53" s="26" t="s">
        <v>8</v>
      </c>
      <c r="C53" s="26">
        <v>3</v>
      </c>
      <c r="D53" s="26"/>
    </row>
    <row r="54" spans="1:5" x14ac:dyDescent="0.3">
      <c r="A54" s="27"/>
      <c r="B54" s="26" t="s">
        <v>71</v>
      </c>
      <c r="C54" s="26">
        <v>2</v>
      </c>
      <c r="D54" s="26"/>
    </row>
    <row r="55" spans="1:5" ht="46.8" customHeight="1" x14ac:dyDescent="0.3">
      <c r="A55" s="27"/>
      <c r="B55" s="26" t="s">
        <v>75</v>
      </c>
      <c r="C55" s="26">
        <v>2</v>
      </c>
      <c r="D55" s="26"/>
    </row>
    <row r="56" spans="1:5" x14ac:dyDescent="0.3">
      <c r="A56" s="13" t="s">
        <v>49</v>
      </c>
      <c r="B56" s="28" t="s">
        <v>79</v>
      </c>
      <c r="C56" s="19">
        <f>C57+C58+C59</f>
        <v>6</v>
      </c>
      <c r="D56" s="19"/>
    </row>
    <row r="57" spans="1:5" ht="36.6" customHeight="1" x14ac:dyDescent="0.3">
      <c r="A57" s="27"/>
      <c r="B57" s="17" t="s">
        <v>76</v>
      </c>
      <c r="C57" s="26">
        <v>2</v>
      </c>
      <c r="D57" s="26"/>
    </row>
    <row r="58" spans="1:5" ht="54" customHeight="1" x14ac:dyDescent="0.3">
      <c r="A58" s="27"/>
      <c r="B58" s="17" t="s">
        <v>77</v>
      </c>
      <c r="C58" s="26">
        <v>2</v>
      </c>
      <c r="D58" s="26"/>
    </row>
    <row r="59" spans="1:5" ht="69" customHeight="1" x14ac:dyDescent="0.3">
      <c r="A59" s="27"/>
      <c r="B59" s="29" t="s">
        <v>78</v>
      </c>
      <c r="C59" s="26">
        <v>2</v>
      </c>
      <c r="D59" s="26"/>
    </row>
    <row r="60" spans="1:5" x14ac:dyDescent="0.3">
      <c r="A60" s="13" t="s">
        <v>50</v>
      </c>
      <c r="B60" s="20" t="s">
        <v>25</v>
      </c>
      <c r="C60" s="19">
        <v>3</v>
      </c>
      <c r="D60" s="19"/>
      <c r="E60" t="s">
        <v>134</v>
      </c>
    </row>
    <row r="61" spans="1:5" x14ac:dyDescent="0.3">
      <c r="A61" s="16"/>
      <c r="B61" s="26" t="s">
        <v>34</v>
      </c>
      <c r="C61" s="70">
        <v>3</v>
      </c>
      <c r="D61" s="15"/>
    </row>
    <row r="62" spans="1:5" x14ac:dyDescent="0.3">
      <c r="A62" s="27"/>
      <c r="B62" s="26" t="s">
        <v>35</v>
      </c>
      <c r="C62" s="76">
        <v>0</v>
      </c>
      <c r="D62" s="30"/>
    </row>
    <row r="63" spans="1:5" s="2" customFormat="1" x14ac:dyDescent="0.3">
      <c r="A63" s="71" t="s">
        <v>51</v>
      </c>
      <c r="B63" s="20" t="s">
        <v>105</v>
      </c>
      <c r="C63" s="46">
        <v>1</v>
      </c>
      <c r="D63" s="46"/>
      <c r="E63" s="2" t="s">
        <v>134</v>
      </c>
    </row>
    <row r="64" spans="1:5" s="2" customFormat="1" x14ac:dyDescent="0.3">
      <c r="A64" s="31"/>
      <c r="B64" s="17" t="s">
        <v>106</v>
      </c>
      <c r="C64" s="76">
        <v>1</v>
      </c>
      <c r="D64" s="30"/>
    </row>
    <row r="65" spans="1:9" s="2" customFormat="1" x14ac:dyDescent="0.3">
      <c r="A65" s="31"/>
      <c r="B65" s="17" t="s">
        <v>107</v>
      </c>
      <c r="C65" s="76">
        <v>0</v>
      </c>
      <c r="D65" s="30"/>
    </row>
    <row r="66" spans="1:9" s="2" customFormat="1" ht="63.6" customHeight="1" x14ac:dyDescent="0.3">
      <c r="A66" s="72" t="s">
        <v>52</v>
      </c>
      <c r="B66" s="67" t="s">
        <v>102</v>
      </c>
      <c r="C66" s="50">
        <v>3</v>
      </c>
      <c r="D66" s="26" t="s">
        <v>92</v>
      </c>
      <c r="E66" s="68" t="s">
        <v>135</v>
      </c>
      <c r="F66" s="68"/>
    </row>
    <row r="67" spans="1:9" s="2" customFormat="1" x14ac:dyDescent="0.3">
      <c r="A67" s="31" t="s">
        <v>17</v>
      </c>
      <c r="B67" s="40" t="s">
        <v>100</v>
      </c>
      <c r="C67" s="76">
        <v>3</v>
      </c>
      <c r="D67" s="30"/>
    </row>
    <row r="68" spans="1:9" s="2" customFormat="1" x14ac:dyDescent="0.3">
      <c r="A68" s="31" t="s">
        <v>53</v>
      </c>
      <c r="B68" s="69" t="s">
        <v>101</v>
      </c>
      <c r="C68" s="76">
        <v>2</v>
      </c>
      <c r="D68" s="30"/>
    </row>
    <row r="69" spans="1:9" s="2" customFormat="1" x14ac:dyDescent="0.3">
      <c r="A69" s="31" t="s">
        <v>99</v>
      </c>
      <c r="B69" s="69" t="s">
        <v>104</v>
      </c>
      <c r="C69" s="76">
        <v>1</v>
      </c>
      <c r="D69" s="30"/>
    </row>
    <row r="70" spans="1:9" s="2" customFormat="1" ht="95.4" customHeight="1" x14ac:dyDescent="0.3">
      <c r="A70" s="66" t="s">
        <v>54</v>
      </c>
      <c r="B70" s="67" t="s">
        <v>81</v>
      </c>
      <c r="C70" s="91">
        <v>3</v>
      </c>
      <c r="D70" s="26" t="s">
        <v>136</v>
      </c>
      <c r="E70" s="2" t="s">
        <v>135</v>
      </c>
    </row>
    <row r="71" spans="1:9" s="2" customFormat="1" ht="39" customHeight="1" x14ac:dyDescent="0.3">
      <c r="A71" s="31" t="s">
        <v>55</v>
      </c>
      <c r="B71" s="17" t="s">
        <v>108</v>
      </c>
      <c r="C71" s="46">
        <v>3</v>
      </c>
      <c r="D71" s="30"/>
    </row>
    <row r="72" spans="1:9" s="2" customFormat="1" ht="39" customHeight="1" x14ac:dyDescent="0.3">
      <c r="A72" s="31" t="s">
        <v>80</v>
      </c>
      <c r="B72" s="17" t="s">
        <v>109</v>
      </c>
      <c r="C72" s="46">
        <v>0</v>
      </c>
      <c r="D72" s="30"/>
    </row>
    <row r="73" spans="1:9" ht="70.2" customHeight="1" x14ac:dyDescent="0.3">
      <c r="A73" s="38">
        <v>5</v>
      </c>
      <c r="B73" s="39" t="s">
        <v>82</v>
      </c>
      <c r="C73" s="38">
        <f>C74+C78</f>
        <v>6</v>
      </c>
      <c r="D73" s="62" t="s">
        <v>28</v>
      </c>
    </row>
    <row r="74" spans="1:9" x14ac:dyDescent="0.3">
      <c r="A74" s="73" t="s">
        <v>56</v>
      </c>
      <c r="B74" s="28" t="s">
        <v>87</v>
      </c>
      <c r="C74" s="12">
        <v>3</v>
      </c>
      <c r="D74" s="12"/>
      <c r="I74" s="4"/>
    </row>
    <row r="75" spans="1:9" ht="40.799999999999997" customHeight="1" x14ac:dyDescent="0.3">
      <c r="A75" s="12"/>
      <c r="B75" s="62" t="s">
        <v>83</v>
      </c>
      <c r="C75" s="55">
        <v>1</v>
      </c>
      <c r="D75" s="12"/>
      <c r="I75" s="4"/>
    </row>
    <row r="76" spans="1:9" ht="28.2" customHeight="1" x14ac:dyDescent="0.3">
      <c r="A76" s="12"/>
      <c r="B76" s="62" t="s">
        <v>84</v>
      </c>
      <c r="C76" s="55">
        <v>1</v>
      </c>
      <c r="D76" s="12"/>
      <c r="I76" s="4"/>
    </row>
    <row r="77" spans="1:9" ht="21" customHeight="1" x14ac:dyDescent="0.3">
      <c r="A77" s="12"/>
      <c r="B77" s="62" t="s">
        <v>85</v>
      </c>
      <c r="C77" s="55">
        <v>1</v>
      </c>
      <c r="D77" s="12"/>
      <c r="I77" s="4"/>
    </row>
    <row r="78" spans="1:9" ht="21" customHeight="1" x14ac:dyDescent="0.3">
      <c r="A78" s="75" t="s">
        <v>58</v>
      </c>
      <c r="B78" s="54" t="s">
        <v>30</v>
      </c>
      <c r="C78" s="46">
        <v>3</v>
      </c>
      <c r="D78" s="12"/>
      <c r="I78" s="4"/>
    </row>
    <row r="79" spans="1:9" ht="52.8" customHeight="1" x14ac:dyDescent="0.3">
      <c r="A79" s="56"/>
      <c r="B79" s="62" t="s">
        <v>86</v>
      </c>
      <c r="C79" s="53">
        <v>2</v>
      </c>
      <c r="D79" s="12"/>
      <c r="I79" s="4"/>
    </row>
    <row r="80" spans="1:9" ht="35.4" customHeight="1" x14ac:dyDescent="0.3">
      <c r="A80" s="56"/>
      <c r="B80" s="74" t="s">
        <v>57</v>
      </c>
      <c r="C80" s="53">
        <v>1</v>
      </c>
      <c r="D80" s="12"/>
      <c r="I80" s="4"/>
    </row>
    <row r="81" spans="1:9" ht="47.4" customHeight="1" x14ac:dyDescent="0.3">
      <c r="A81" s="81">
        <v>6</v>
      </c>
      <c r="B81" s="81" t="s">
        <v>26</v>
      </c>
      <c r="C81" s="81">
        <v>3</v>
      </c>
      <c r="D81" s="87" t="s">
        <v>29</v>
      </c>
      <c r="E81" t="s">
        <v>135</v>
      </c>
      <c r="I81" s="4"/>
    </row>
    <row r="82" spans="1:9" x14ac:dyDescent="0.3">
      <c r="A82" s="82" t="s">
        <v>59</v>
      </c>
      <c r="B82" s="83" t="s">
        <v>22</v>
      </c>
      <c r="C82" s="47">
        <v>3</v>
      </c>
      <c r="D82" s="77"/>
    </row>
    <row r="83" spans="1:9" ht="21.6" customHeight="1" x14ac:dyDescent="0.3">
      <c r="A83" s="82" t="s">
        <v>60</v>
      </c>
      <c r="B83" s="83" t="s">
        <v>23</v>
      </c>
      <c r="C83" s="48">
        <v>2</v>
      </c>
      <c r="D83" s="78"/>
    </row>
    <row r="84" spans="1:9" ht="21.6" customHeight="1" x14ac:dyDescent="0.3">
      <c r="A84" s="82" t="s">
        <v>61</v>
      </c>
      <c r="B84" s="83" t="s">
        <v>24</v>
      </c>
      <c r="C84" s="48">
        <v>1</v>
      </c>
      <c r="D84" s="78"/>
    </row>
    <row r="85" spans="1:9" ht="46.8" customHeight="1" x14ac:dyDescent="0.3">
      <c r="A85" s="39">
        <v>7</v>
      </c>
      <c r="B85" s="39" t="s">
        <v>27</v>
      </c>
      <c r="C85" s="39">
        <v>3</v>
      </c>
      <c r="D85" s="88" t="s">
        <v>29</v>
      </c>
      <c r="E85" t="s">
        <v>135</v>
      </c>
    </row>
    <row r="86" spans="1:9" ht="23.4" customHeight="1" x14ac:dyDescent="0.3">
      <c r="A86" s="82" t="s">
        <v>31</v>
      </c>
      <c r="B86" s="83" t="s">
        <v>19</v>
      </c>
      <c r="C86" s="48">
        <v>3</v>
      </c>
      <c r="D86" s="78"/>
    </row>
    <row r="87" spans="1:9" ht="22.2" customHeight="1" x14ac:dyDescent="0.3">
      <c r="A87" s="82" t="s">
        <v>32</v>
      </c>
      <c r="B87" s="83" t="s">
        <v>20</v>
      </c>
      <c r="C87" s="48">
        <v>2</v>
      </c>
      <c r="D87" s="78"/>
    </row>
    <row r="88" spans="1:9" ht="25.2" customHeight="1" thickBot="1" x14ac:dyDescent="0.35">
      <c r="A88" s="82" t="s">
        <v>33</v>
      </c>
      <c r="B88" s="83" t="s">
        <v>21</v>
      </c>
      <c r="C88" s="48">
        <v>0</v>
      </c>
      <c r="D88" s="79"/>
    </row>
    <row r="89" spans="1:9" ht="38.4" customHeight="1" thickBot="1" x14ac:dyDescent="0.35">
      <c r="A89" s="38">
        <v>8</v>
      </c>
      <c r="B89" s="84" t="s">
        <v>110</v>
      </c>
      <c r="C89" s="38">
        <f>C90+C91+C92+C93</f>
        <v>6</v>
      </c>
      <c r="D89" s="89" t="s">
        <v>133</v>
      </c>
    </row>
    <row r="90" spans="1:9" x14ac:dyDescent="0.3">
      <c r="A90" s="102">
        <v>8.1</v>
      </c>
      <c r="B90" s="97" t="s">
        <v>129</v>
      </c>
      <c r="C90" s="53">
        <v>3</v>
      </c>
      <c r="D90" s="80"/>
    </row>
    <row r="91" spans="1:9" x14ac:dyDescent="0.3">
      <c r="A91" s="101" t="s">
        <v>62</v>
      </c>
      <c r="B91" s="32" t="s">
        <v>89</v>
      </c>
      <c r="C91" s="15">
        <v>1</v>
      </c>
      <c r="D91" s="80"/>
    </row>
    <row r="92" spans="1:9" ht="28.8" x14ac:dyDescent="0.3">
      <c r="A92" s="101" t="s">
        <v>63</v>
      </c>
      <c r="B92" s="33" t="s">
        <v>90</v>
      </c>
      <c r="C92" s="15">
        <v>1</v>
      </c>
      <c r="D92" s="15"/>
    </row>
    <row r="93" spans="1:9" s="52" customFormat="1" x14ac:dyDescent="0.3">
      <c r="A93" s="101" t="s">
        <v>103</v>
      </c>
      <c r="B93" s="92" t="s">
        <v>88</v>
      </c>
      <c r="C93" s="51">
        <v>1</v>
      </c>
      <c r="D93" s="51"/>
    </row>
    <row r="94" spans="1:9" x14ac:dyDescent="0.3">
      <c r="A94" s="93"/>
      <c r="B94" s="94" t="s">
        <v>2</v>
      </c>
      <c r="C94" s="95">
        <f>C89+C85+C81+C73+C70+C66+C50+C11</f>
        <v>100</v>
      </c>
    </row>
    <row r="95" spans="1:9" x14ac:dyDescent="0.3">
      <c r="A95" t="s">
        <v>65</v>
      </c>
    </row>
    <row r="96" spans="1:9" x14ac:dyDescent="0.3">
      <c r="A96" s="49"/>
      <c r="B96" s="85" t="s">
        <v>18</v>
      </c>
    </row>
    <row r="97" spans="1:2" x14ac:dyDescent="0.3">
      <c r="A97" s="34"/>
      <c r="B97" s="86" t="s">
        <v>64</v>
      </c>
    </row>
    <row r="98" spans="1:2" x14ac:dyDescent="0.3">
      <c r="A98" s="41"/>
    </row>
    <row r="99" spans="1:2" x14ac:dyDescent="0.3">
      <c r="A99" s="10"/>
      <c r="B99" s="35"/>
    </row>
  </sheetData>
  <customSheetViews>
    <customSheetView guid="{808A370B-B833-4A24-93C8-037CADD0E8BC}" scale="80" fitToPage="1">
      <selection activeCell="B18" sqref="B18"/>
      <pageMargins left="0.25" right="0.25" top="0.75" bottom="0.75" header="0.3" footer="0.3"/>
      <pageSetup paperSize="9" scale="79" fitToHeight="0" orientation="landscape" horizontalDpi="300" verticalDpi="300" r:id="rId1"/>
    </customSheetView>
    <customSheetView guid="{39889193-E190-43E5-ACCC-F1C08D6AB133}" showPageBreaks="1" topLeftCell="A61">
      <selection activeCell="B67" sqref="B67"/>
      <pageMargins left="0.70866141732283472" right="0.70866141732283472" top="0.74803149606299213" bottom="0.74803149606299213" header="0.31496062992125984" footer="0.31496062992125984"/>
      <pageSetup paperSize="9" orientation="landscape" r:id="rId2"/>
    </customSheetView>
    <customSheetView guid="{F8408B49-BA23-4E48-BD5E-F25B3AAADFB7}" topLeftCell="A67">
      <selection activeCell="B77" sqref="B77"/>
      <pageMargins left="0.70866141732283472" right="0.70866141732283472" top="0.74803149606299213" bottom="0.74803149606299213" header="0.31496062992125984" footer="0.31496062992125984"/>
      <pageSetup paperSize="9" orientation="landscape" r:id="rId3"/>
    </customSheetView>
    <customSheetView guid="{3AB87FB7-47D8-4EF9-B813-D6468B3680AF}" showPageBreaks="1" fitToPage="1" hiddenRows="1" topLeftCell="A64">
      <selection activeCell="B28" sqref="B28"/>
      <pageMargins left="0.25" right="0.25" top="0.75" bottom="0.75" header="0.3" footer="0.3"/>
      <pageSetup paperSize="9" scale="79" fitToHeight="0" orientation="landscape" horizontalDpi="300" verticalDpi="300" r:id="rId4"/>
    </customSheetView>
    <customSheetView guid="{4676C8D8-F9A1-484F-A138-09EC67316176}" scale="80" showPageBreaks="1" fitToPage="1" hiddenRows="1" topLeftCell="A68">
      <selection activeCell="D70" sqref="D70"/>
      <pageMargins left="0.25" right="0.25" top="0.75" bottom="0.75" header="0.3" footer="0.3"/>
      <pageSetup paperSize="9" scale="67" fitToHeight="0" orientation="landscape" horizontalDpi="300" verticalDpi="300" r:id="rId5"/>
    </customSheetView>
  </customSheetViews>
  <phoneticPr fontId="27" type="noConversion"/>
  <pageMargins left="0.25" right="0.25" top="0.75" bottom="0.75" header="0.3" footer="0.3"/>
  <pageSetup paperSize="9" scale="79" fitToHeight="0" orientation="landscape" horizontalDpi="300" verticalDpi="30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A8" sqref="AA8"/>
    </sheetView>
  </sheetViews>
  <sheetFormatPr defaultRowHeight="14.4" x14ac:dyDescent="0.3"/>
  <sheetData/>
  <customSheetViews>
    <customSheetView guid="{808A370B-B833-4A24-93C8-037CADD0E8BC}">
      <selection activeCell="AA8" sqref="AA8"/>
      <pageMargins left="0.7" right="0.7" top="0.75" bottom="0.75" header="0.3" footer="0.3"/>
    </customSheetView>
    <customSheetView guid="{39889193-E190-43E5-ACCC-F1C08D6AB133}">
      <pageMargins left="0.7" right="0.7" top="0.75" bottom="0.75" header="0.3" footer="0.3"/>
    </customSheetView>
    <customSheetView guid="{F8408B49-BA23-4E48-BD5E-F25B3AAADFB7}">
      <pageMargins left="0.7" right="0.7" top="0.75" bottom="0.75" header="0.3" footer="0.3"/>
    </customSheetView>
    <customSheetView guid="{3AB87FB7-47D8-4EF9-B813-D6468B3680AF}">
      <pageMargins left="0.7" right="0.7" top="0.75" bottom="0.75" header="0.3" footer="0.3"/>
    </customSheetView>
    <customSheetView guid="{4676C8D8-F9A1-484F-A138-09EC67316176}">
      <selection activeCell="AA8" sqref="AA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customSheetViews>
    <customSheetView guid="{808A370B-B833-4A24-93C8-037CADD0E8BC}">
      <pageMargins left="0.7" right="0.7" top="0.75" bottom="0.75" header="0.3" footer="0.3"/>
    </customSheetView>
    <customSheetView guid="{39889193-E190-43E5-ACCC-F1C08D6AB133}">
      <pageMargins left="0.7" right="0.7" top="0.75" bottom="0.75" header="0.3" footer="0.3"/>
    </customSheetView>
    <customSheetView guid="{F8408B49-BA23-4E48-BD5E-F25B3AAADFB7}">
      <pageMargins left="0.7" right="0.7" top="0.75" bottom="0.75" header="0.3" footer="0.3"/>
    </customSheetView>
    <customSheetView guid="{3AB87FB7-47D8-4EF9-B813-D6468B3680AF}">
      <pageMargins left="0.7" right="0.7" top="0.75" bottom="0.75" header="0.3" footer="0.3"/>
    </customSheetView>
    <customSheetView guid="{4676C8D8-F9A1-484F-A138-09EC67316176}">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3</vt:i4>
      </vt:variant>
    </vt:vector>
  </HeadingPairs>
  <TitlesOfParts>
    <vt:vector size="3" baseType="lpstr">
      <vt:lpstr>Grila ETF patrimoniu 5.1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NECSESCU</dc:creator>
  <cp:lastModifiedBy>Alina Cusu</cp:lastModifiedBy>
  <cp:lastPrinted>2023-08-16T08:07:54Z</cp:lastPrinted>
  <dcterms:created xsi:type="dcterms:W3CDTF">2015-07-24T07:51:32Z</dcterms:created>
  <dcterms:modified xsi:type="dcterms:W3CDTF">2023-08-16T12:56:54Z</dcterms:modified>
</cp:coreProperties>
</file>